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2360" windowWidth="6615" windowHeight="7680"/>
  </bookViews>
  <sheets>
    <sheet name="Лист1" sheetId="1" r:id="rId1"/>
    <sheet name="Лист2" sheetId="2" r:id="rId2"/>
    <sheet name="Лист3" sheetId="3" r:id="rId3"/>
  </sheets>
  <definedNames>
    <definedName name="_xlnm.Print_Titles" localSheetId="0">Лист1!$3:$4</definedName>
  </definedNames>
  <calcPr calcId="124519"/>
</workbook>
</file>

<file path=xl/calcChain.xml><?xml version="1.0" encoding="utf-8"?>
<calcChain xmlns="http://schemas.openxmlformats.org/spreadsheetml/2006/main">
  <c r="F181" i="1"/>
  <c r="G181"/>
  <c r="H181"/>
  <c r="I181"/>
  <c r="J181"/>
  <c r="E181"/>
  <c r="F230"/>
  <c r="G230"/>
  <c r="H230"/>
  <c r="I230"/>
  <c r="J230"/>
  <c r="E230"/>
  <c r="J276"/>
  <c r="I276"/>
  <c r="H276"/>
  <c r="G276"/>
  <c r="F276"/>
  <c r="E276"/>
  <c r="H241"/>
  <c r="G235" l="1"/>
  <c r="F235"/>
  <c r="E235"/>
  <c r="E175" l="1"/>
  <c r="H175"/>
  <c r="H156"/>
  <c r="I156"/>
  <c r="J156"/>
  <c r="E135"/>
  <c r="F135"/>
  <c r="G135"/>
  <c r="H135"/>
  <c r="I135"/>
  <c r="J135"/>
  <c r="F95"/>
  <c r="G95"/>
  <c r="H95"/>
  <c r="I95"/>
  <c r="J95"/>
  <c r="E95"/>
  <c r="F92"/>
  <c r="G92"/>
  <c r="H92"/>
  <c r="I92"/>
  <c r="J92"/>
  <c r="E92"/>
  <c r="F70"/>
  <c r="G70"/>
  <c r="H70"/>
  <c r="I70"/>
  <c r="J70"/>
  <c r="E70"/>
  <c r="F34"/>
  <c r="G34"/>
  <c r="H34"/>
  <c r="I34"/>
  <c r="J34"/>
  <c r="E34"/>
  <c r="F31"/>
  <c r="G31"/>
  <c r="H31"/>
  <c r="I31"/>
  <c r="J31"/>
  <c r="E31"/>
  <c r="H7"/>
  <c r="E7"/>
  <c r="F7"/>
  <c r="G7"/>
  <c r="F269" l="1"/>
  <c r="F120"/>
  <c r="F80"/>
  <c r="F77"/>
  <c r="F76" s="1"/>
  <c r="F60"/>
  <c r="G60"/>
  <c r="H60"/>
  <c r="I60"/>
  <c r="J60"/>
  <c r="E60"/>
  <c r="G280"/>
  <c r="G278"/>
  <c r="G274"/>
  <c r="G269"/>
  <c r="G265"/>
  <c r="G263"/>
  <c r="G254"/>
  <c r="G246"/>
  <c r="G241"/>
  <c r="G226"/>
  <c r="G224"/>
  <c r="G221"/>
  <c r="G211"/>
  <c r="G205"/>
  <c r="G199"/>
  <c r="G196"/>
  <c r="G186"/>
  <c r="G175"/>
  <c r="G172"/>
  <c r="G169"/>
  <c r="G166"/>
  <c r="G164"/>
  <c r="G162"/>
  <c r="G160"/>
  <c r="G158"/>
  <c r="G156"/>
  <c r="G154"/>
  <c r="G151"/>
  <c r="G148"/>
  <c r="G145"/>
  <c r="G141"/>
  <c r="G138"/>
  <c r="G133"/>
  <c r="G127"/>
  <c r="G124"/>
  <c r="G120"/>
  <c r="G103"/>
  <c r="G101"/>
  <c r="G98"/>
  <c r="G89"/>
  <c r="G87"/>
  <c r="G83"/>
  <c r="G80"/>
  <c r="G77"/>
  <c r="G76" s="1"/>
  <c r="G73"/>
  <c r="G67"/>
  <c r="G51"/>
  <c r="G45"/>
  <c r="G42"/>
  <c r="G37"/>
  <c r="G28"/>
  <c r="G25"/>
  <c r="G20"/>
  <c r="G18"/>
  <c r="G15"/>
  <c r="G12"/>
  <c r="E196"/>
  <c r="E127"/>
  <c r="E77"/>
  <c r="E76" s="1"/>
  <c r="E73"/>
  <c r="F51"/>
  <c r="H51"/>
  <c r="I51"/>
  <c r="J51"/>
  <c r="E51"/>
  <c r="E20"/>
  <c r="F28"/>
  <c r="H28"/>
  <c r="I28"/>
  <c r="J28"/>
  <c r="E28"/>
  <c r="F25"/>
  <c r="H25"/>
  <c r="I25"/>
  <c r="J25"/>
  <c r="E25"/>
  <c r="F20"/>
  <c r="H20"/>
  <c r="I20"/>
  <c r="J20"/>
  <c r="F18"/>
  <c r="H18"/>
  <c r="I18"/>
  <c r="J18"/>
  <c r="E18"/>
  <c r="F15"/>
  <c r="H15"/>
  <c r="I15"/>
  <c r="J15"/>
  <c r="E15"/>
  <c r="F12"/>
  <c r="H12"/>
  <c r="I12"/>
  <c r="J12"/>
  <c r="E12"/>
  <c r="I7"/>
  <c r="J7"/>
  <c r="G245" l="1"/>
  <c r="G143"/>
  <c r="G66"/>
  <c r="G119"/>
  <c r="G258"/>
  <c r="G223"/>
  <c r="F138"/>
  <c r="H138"/>
  <c r="I138"/>
  <c r="J138"/>
  <c r="E138"/>
  <c r="H236"/>
  <c r="I236"/>
  <c r="J236"/>
  <c r="F45"/>
  <c r="H45"/>
  <c r="I45"/>
  <c r="J45"/>
  <c r="E45"/>
  <c r="F42"/>
  <c r="H42"/>
  <c r="I42"/>
  <c r="J42"/>
  <c r="E42"/>
  <c r="F67"/>
  <c r="H67"/>
  <c r="I67"/>
  <c r="J67"/>
  <c r="E67"/>
  <c r="F73"/>
  <c r="H73"/>
  <c r="I73"/>
  <c r="J73"/>
  <c r="H77"/>
  <c r="H76" s="1"/>
  <c r="I77"/>
  <c r="I76" s="1"/>
  <c r="J77"/>
  <c r="J76" s="1"/>
  <c r="H80"/>
  <c r="I80"/>
  <c r="J80"/>
  <c r="E80"/>
  <c r="F83"/>
  <c r="H83"/>
  <c r="I83"/>
  <c r="J83"/>
  <c r="E83"/>
  <c r="F87"/>
  <c r="H87"/>
  <c r="I87"/>
  <c r="J87"/>
  <c r="E87"/>
  <c r="F89"/>
  <c r="H89"/>
  <c r="I89"/>
  <c r="J89"/>
  <c r="E89"/>
  <c r="F98"/>
  <c r="H98"/>
  <c r="I98"/>
  <c r="J98"/>
  <c r="E98"/>
  <c r="F101"/>
  <c r="H101"/>
  <c r="I101"/>
  <c r="J101"/>
  <c r="E101"/>
  <c r="F124"/>
  <c r="H124"/>
  <c r="I124"/>
  <c r="J124"/>
  <c r="E124"/>
  <c r="F133"/>
  <c r="H133"/>
  <c r="I133"/>
  <c r="J133"/>
  <c r="E133"/>
  <c r="F141"/>
  <c r="H141"/>
  <c r="I141"/>
  <c r="J141"/>
  <c r="E141"/>
  <c r="F162"/>
  <c r="H162"/>
  <c r="I162"/>
  <c r="J162"/>
  <c r="E162"/>
  <c r="F172"/>
  <c r="H172"/>
  <c r="I172"/>
  <c r="J172"/>
  <c r="E172"/>
  <c r="F151"/>
  <c r="H151"/>
  <c r="I151"/>
  <c r="J151"/>
  <c r="E151"/>
  <c r="F154"/>
  <c r="H154"/>
  <c r="I154"/>
  <c r="J154"/>
  <c r="E154"/>
  <c r="F156"/>
  <c r="E156"/>
  <c r="F158"/>
  <c r="H158"/>
  <c r="I158"/>
  <c r="J158"/>
  <c r="E158"/>
  <c r="F160"/>
  <c r="H160"/>
  <c r="I160"/>
  <c r="J160"/>
  <c r="E160"/>
  <c r="F164"/>
  <c r="H164"/>
  <c r="I164"/>
  <c r="J164"/>
  <c r="E164"/>
  <c r="F166"/>
  <c r="H166"/>
  <c r="I166"/>
  <c r="J166"/>
  <c r="E166"/>
  <c r="F175"/>
  <c r="I175"/>
  <c r="J175"/>
  <c r="J199"/>
  <c r="F199"/>
  <c r="H199"/>
  <c r="I199"/>
  <c r="E199"/>
  <c r="F278"/>
  <c r="H278"/>
  <c r="I278"/>
  <c r="J278"/>
  <c r="E278"/>
  <c r="G216" l="1"/>
  <c r="E66"/>
  <c r="I66"/>
  <c r="J66"/>
  <c r="F66"/>
  <c r="H66"/>
  <c r="E241"/>
  <c r="H145"/>
  <c r="I145"/>
  <c r="J145"/>
  <c r="E186"/>
  <c r="F6"/>
  <c r="G6"/>
  <c r="H6"/>
  <c r="I6"/>
  <c r="J6"/>
  <c r="E6"/>
  <c r="I246" l="1"/>
  <c r="F246"/>
  <c r="H246"/>
  <c r="J246"/>
  <c r="E246"/>
  <c r="F196"/>
  <c r="H196"/>
  <c r="I196"/>
  <c r="J196"/>
  <c r="F169"/>
  <c r="H169"/>
  <c r="I169"/>
  <c r="J169"/>
  <c r="E169"/>
  <c r="F103"/>
  <c r="H103"/>
  <c r="I103"/>
  <c r="J103"/>
  <c r="E103"/>
  <c r="F263" l="1"/>
  <c r="H263"/>
  <c r="I263"/>
  <c r="J263"/>
  <c r="E263"/>
  <c r="F145"/>
  <c r="E145"/>
  <c r="H186"/>
  <c r="I186"/>
  <c r="J186"/>
  <c r="F186"/>
  <c r="F148"/>
  <c r="H148"/>
  <c r="I148"/>
  <c r="J148"/>
  <c r="E148"/>
  <c r="I143" l="1"/>
  <c r="J143"/>
  <c r="F143"/>
  <c r="H143"/>
  <c r="E143"/>
  <c r="E37" l="1"/>
  <c r="F37"/>
  <c r="I37"/>
  <c r="H37"/>
  <c r="H127"/>
  <c r="I127"/>
  <c r="J127"/>
  <c r="F127"/>
  <c r="J37" l="1"/>
  <c r="H205" l="1"/>
  <c r="H211"/>
  <c r="H269" l="1"/>
  <c r="I269"/>
  <c r="J269"/>
  <c r="E269"/>
  <c r="H274"/>
  <c r="I274"/>
  <c r="J274"/>
  <c r="E274"/>
  <c r="F274"/>
  <c r="E280" l="1"/>
  <c r="E265"/>
  <c r="E254"/>
  <c r="F254"/>
  <c r="F245" s="1"/>
  <c r="E205"/>
  <c r="E258" l="1"/>
  <c r="E245"/>
  <c r="E211"/>
  <c r="H254" l="1"/>
  <c r="I254"/>
  <c r="I245" s="1"/>
  <c r="J254"/>
  <c r="J245" s="1"/>
  <c r="H280" l="1"/>
  <c r="I280"/>
  <c r="J280"/>
  <c r="H224" l="1"/>
  <c r="I224"/>
  <c r="J224"/>
  <c r="H265"/>
  <c r="H258" s="1"/>
  <c r="I265"/>
  <c r="I258" s="1"/>
  <c r="J265"/>
  <c r="J258" s="1"/>
  <c r="F265"/>
  <c r="F258" s="1"/>
  <c r="H245"/>
  <c r="F241"/>
  <c r="I241"/>
  <c r="J241"/>
  <c r="F226"/>
  <c r="H226"/>
  <c r="I226"/>
  <c r="J226"/>
  <c r="E226"/>
  <c r="F224"/>
  <c r="E224"/>
  <c r="F211"/>
  <c r="I211"/>
  <c r="J211"/>
  <c r="F119"/>
  <c r="H120"/>
  <c r="H119" s="1"/>
  <c r="I120"/>
  <c r="I119" s="1"/>
  <c r="J120"/>
  <c r="J119" s="1"/>
  <c r="F221"/>
  <c r="H221"/>
  <c r="I221"/>
  <c r="J221"/>
  <c r="E221"/>
  <c r="F205"/>
  <c r="I205"/>
  <c r="J205"/>
  <c r="G284" l="1"/>
  <c r="E223"/>
  <c r="H223"/>
  <c r="H216" s="1"/>
  <c r="F223"/>
  <c r="F284" s="1"/>
  <c r="I223"/>
  <c r="J223"/>
  <c r="E120"/>
  <c r="E119" s="1"/>
  <c r="I284" l="1"/>
  <c r="J284"/>
  <c r="H284"/>
  <c r="J216"/>
  <c r="F216"/>
  <c r="I216"/>
  <c r="E284"/>
  <c r="E216"/>
</calcChain>
</file>

<file path=xl/sharedStrings.xml><?xml version="1.0" encoding="utf-8"?>
<sst xmlns="http://schemas.openxmlformats.org/spreadsheetml/2006/main" count="768" uniqueCount="424">
  <si>
    <t>(тыс. рублей)</t>
  </si>
  <si>
    <t>Наименование кода поступлений в бюджет, группы, подгруппы, статьи, подстатьи, элемента, группы подвида, аналитической группы подвида доходов</t>
  </si>
  <si>
    <t>Классификация доходов бюджетов</t>
  </si>
  <si>
    <t>Наименование главного администратора доходов областного бюджета</t>
  </si>
  <si>
    <t>Прогноз доходов бюджета</t>
  </si>
  <si>
    <t>код</t>
  </si>
  <si>
    <t>наименование</t>
  </si>
  <si>
    <t>Налог на доходы физических лиц</t>
  </si>
  <si>
    <t>182 1 01 02010 01 0000 110</t>
  </si>
  <si>
    <t>Управление Федеральной налоговой службы по Иркутской области</t>
  </si>
  <si>
    <t>182 1 01 02020 01 0000 110</t>
  </si>
  <si>
    <t>182 1 01 02030 01 0000 110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</si>
  <si>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</si>
  <si>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</si>
  <si>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</si>
  <si>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Акцизы по подакцизным товарам (продукции), производимым на территории Российской Федерации</t>
  </si>
  <si>
    <t>Управление Федерального казначейства по Иркутской области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</si>
  <si>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</si>
  <si>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</si>
  <si>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</si>
  <si>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</si>
  <si>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 взимаемый с налогоплательщиков, выбравших в качестве объекта налогообложения доходы</t>
  </si>
  <si>
    <t>182 1 05 01011 01 0000 110</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</si>
  <si>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</si>
  <si>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</si>
  <si>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</si>
  <si>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</si>
  <si>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сельскохозяйственный налог</t>
  </si>
  <si>
    <t>Министерство сельского хозяйства Иркутской области</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</si>
  <si>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</si>
  <si>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</si>
  <si>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составляющего государственную (муниципальную) казну (за исключением земельных участков)</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</si>
  <si>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</si>
  <si>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Плата за негативное воздействие на окружающую среду</t>
  </si>
  <si>
    <t>000 1 12 01010 01 0000 120</t>
  </si>
  <si>
    <t>Плата за выбросы загрязняющих веществ в атмосферный воздух стационарными объектами</t>
  </si>
  <si>
    <t>048 1 12 01010 01 0000 120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</si>
  <si>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</si>
  <si>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и потребления</t>
  </si>
  <si>
    <t>000 1 12 01070 01 0000 120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</si>
  <si>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</si>
  <si>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</si>
  <si>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</si>
  <si>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Ангаро-Байкальское территориальное управление Федерального агентства по рыболовству</t>
  </si>
  <si>
    <t>Прочие доходы от оказания платных услуг (работ)</t>
  </si>
  <si>
    <t>Доходы, поступающие в порядке возмещения расходов, понесенных в связи с эксплуатацией имущества</t>
  </si>
  <si>
    <t>Невыясненные поступления</t>
  </si>
  <si>
    <t>Прочие неналоговые доходы</t>
  </si>
  <si>
    <t>Дотации бюджетам бюджетной системы Российской Федерации</t>
  </si>
  <si>
    <t>Субсидии бюджетам бюджетной системы Российской Федерации (межбюджетные субсидии)</t>
  </si>
  <si>
    <t>Субвенции бюджетам бюджетной системы Российской Федерации</t>
  </si>
  <si>
    <t>Прочие субвенции бюджетам субъектов Российской Федерации</t>
  </si>
  <si>
    <t>Иные межбюджетные трансферты</t>
  </si>
  <si>
    <t>Итого</t>
  </si>
  <si>
    <r>
      <t xml:space="preserve">3 </t>
    </r>
    <r>
      <rPr>
        <sz val="10"/>
        <color theme="1"/>
        <rFont val="Times New Roman"/>
        <family val="1"/>
        <charset val="204"/>
      </rPr>
      <t>норматив зачисления в бюджет субъекта Российской Федерации согласно статьи 56 Бюджетного кодекса Российской Федерации. Норматив зачисления в бюджет Иркутской области определяется в порядке, установленном пунктом 5 статьи 2 проекта федерального закона о федеральном бюджете на 2018 год и на плановый период 2019 и 2020 годов</t>
    </r>
  </si>
  <si>
    <t>Налог, взимаемый в связи с применением патентной системы налогообложения, зачисляемый в бюджеты муниципальных районов</t>
  </si>
  <si>
    <t>Земельный налог</t>
  </si>
  <si>
    <t>ГОСУДАРСТВЕННАЯ ПОШЛИНА</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</si>
  <si>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</si>
  <si>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Государственная пошлина за выдачу разрешения на установку рекламной конструкции </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</si>
  <si>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</si>
  <si>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 xml:space="preserve">Государственная пошлина за выдачу разрешения на установку рекламной конструкции (прочие поступления) </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</si>
  <si>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</si>
  <si>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</si>
  <si>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Субсидии бюджетам муниципальных районов на софинансирование капитальных вложений в объекты муниципальной собственности</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</si>
  <si>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</si>
  <si>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</si>
  <si>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182 1 05 03010 01 0000 110</t>
  </si>
  <si>
    <t>Земельный налог с физических лиц, обладающих земельным участком, расположенным в границах межселенных территорий</t>
  </si>
  <si>
    <t>Администрация Киренского муниципального района</t>
  </si>
  <si>
    <t>Финансовое управление администрации Киренского района</t>
  </si>
  <si>
    <t>Управление образования администрации Киренского муниципального района</t>
  </si>
  <si>
    <t xml:space="preserve">Управление Федеральной службы по надзору в сфере защиты прав потребителей и благополучия человека по Иркутской области </t>
  </si>
  <si>
    <t xml:space="preserve">Главное управление Министерства внутренних дел Российской Федерации по Иркутской области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</si>
  <si>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</si>
  <si>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</si>
  <si>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000 1 08 07150 01 0000 110</t>
  </si>
  <si>
    <t xml:space="preserve"> 000 1 11 05035 05 0000 120</t>
  </si>
  <si>
    <t xml:space="preserve"> 917 1 11 05035 05 0000 120</t>
  </si>
  <si>
    <t>Служба ветеринарии Иркутской области</t>
  </si>
  <si>
    <t>182 1 05 04020 02 0000 110</t>
  </si>
  <si>
    <t xml:space="preserve"> 182 1 06 06043 05 0000 110</t>
  </si>
  <si>
    <t xml:space="preserve"> 000 1 08 03010 01 0000 110</t>
  </si>
  <si>
    <t xml:space="preserve"> 182 1 08 03010 01 0000 110</t>
  </si>
  <si>
    <t>Прокуратура Иркутской области</t>
  </si>
  <si>
    <t>000 1 12 01041 01 0000 120</t>
  </si>
  <si>
    <t>048 1 12 01041 01 0000 120</t>
  </si>
  <si>
    <t>048 1 12 01042 01 0000 120</t>
  </si>
  <si>
    <t>Плата за размещение отходов производства и потребления  (пени по соответствующему платежу)</t>
  </si>
  <si>
    <t>Плата за размещение отходов производства (пени по соответствующему платежу)</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</si>
  <si>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</si>
  <si>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</si>
  <si>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t>
  </si>
  <si>
    <t>Плата за размещение твердых коммунальных отходов</t>
  </si>
  <si>
    <t>Плата за выбросы загрязняющих веществ, образующихся при сжигании на факельных установках и (или) рассеивании попутного нефтяного газа  (пени по соответствующему платежу)</t>
  </si>
  <si>
    <t>000 2 02 20077 05 0000 150</t>
  </si>
  <si>
    <t>917 2 02 20077 05 0000 150</t>
  </si>
  <si>
    <t>000 2 02 25097 05 0000 150</t>
  </si>
  <si>
    <t>905 2 02 25097 05 0000 150</t>
  </si>
  <si>
    <t>917 2 19 60010 05 0000 150</t>
  </si>
  <si>
    <t>910 2 19 60010 05 0000 150</t>
  </si>
  <si>
    <t>905 2 19 60010 05 0000 150</t>
  </si>
  <si>
    <t>000 2 19 60010 05 0000 150</t>
  </si>
  <si>
    <t>Министерство лесного комплекса Иркутской области</t>
  </si>
  <si>
    <t xml:space="preserve"> 905 1 11 05035 05 0000 120</t>
  </si>
  <si>
    <t>000 1 12 01042 01 0000 120</t>
  </si>
  <si>
    <t>000 2 07 05030 05 0000 150</t>
  </si>
  <si>
    <t>905 2 07 05030 05 0000 150</t>
  </si>
  <si>
    <t>907 2 07 05030 05 0000 150</t>
  </si>
  <si>
    <t>909 2 07 05030 05 0000 150</t>
  </si>
  <si>
    <t>910 2 07 05030 05 0000 150</t>
  </si>
  <si>
    <t xml:space="preserve">  Плата за сбросы загрязняющих веществ в водные объекты</t>
  </si>
  <si>
    <t>Межрегиональное управление Росприроднадзора по Иркутской области и Байкальской природной территории</t>
  </si>
  <si>
    <t xml:space="preserve">Плата за выбросы загрязняющих веществ в атмосферный воздух стационарными объектами (пени по соответствующему платежу) </t>
  </si>
  <si>
    <t>000 1 12 01030 01 0000 120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</si>
  <si>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</si>
  <si>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(пени по соответствующему платежу)</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</si>
  <si>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</si>
  <si>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</si>
  <si>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000 1 16 01203 01 0000 140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</si>
  <si>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</si>
  <si>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048 1 12 01030 01 0000 120</t>
  </si>
  <si>
    <t xml:space="preserve">Главное управление МЧС России по Иркутской области </t>
  </si>
  <si>
    <t>806 1 16 01053 01 0000 140</t>
  </si>
  <si>
    <t>837 1 16 01053 01 0000 140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</si>
  <si>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</si>
  <si>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</si>
  <si>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806 1 16 01063 01 0000 140</t>
  </si>
  <si>
    <t>837 1 16 01063 01 0000 140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</si>
  <si>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</si>
  <si>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837 1 16 01073 01 0000 140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</si>
  <si>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</si>
  <si>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837 1 16 01083 01 0000 140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</si>
  <si>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</si>
  <si>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837 1 16 01093 01 0000 140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</si>
  <si>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</si>
  <si>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</si>
  <si>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</si>
  <si>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837 1 16 01153 01 0000 140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</si>
  <si>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</si>
  <si>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</si>
  <si>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837 1 16 01173 01 0000 140</t>
  </si>
  <si>
    <t>837 1 16 01193 01 0000 140</t>
  </si>
  <si>
    <t>806 1 16 01203 01 0000 140</t>
  </si>
  <si>
    <t>837 1 16 01203 01 0000 140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</si>
  <si>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</si>
  <si>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</si>
  <si>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</si>
  <si>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076  1 16 10123 01 0000 140</t>
  </si>
  <si>
    <t>141  1 16 10123 01 0000 140</t>
  </si>
  <si>
    <t>177 1 16 10123 01 0000 140</t>
  </si>
  <si>
    <t>188 1 16 10123 01 0000 140</t>
  </si>
  <si>
    <t>415  1 16 10123 01 0000 140</t>
  </si>
  <si>
    <t>809  1 16 10123 01 0000 140</t>
  </si>
  <si>
    <t>843  1 16 10123 01 0000 140</t>
  </si>
  <si>
    <t>917  1 16 10123 01 0000 140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</si>
  <si>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</si>
  <si>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182 11610129010000140</t>
  </si>
  <si>
    <t>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</si>
  <si>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Министерство социального развития, опеки и попечительства Иркутской области</t>
  </si>
  <si>
    <t>Агентство по обеспечению деятельности мировых судей Иркутской области</t>
  </si>
  <si>
    <t>840  1 16 10123 01 0000 140</t>
  </si>
  <si>
    <t>905 2 02 25255 05 0000 150</t>
  </si>
  <si>
    <t>\</t>
  </si>
  <si>
    <t>000 2 02 25255 05 0000150</t>
  </si>
  <si>
    <t>182 1 01 02080 01 0000 110</t>
  </si>
  <si>
    <t>ШТРАФЫ, САНКЦИИ, ВОЗМЕЩЕНИЕ УЩЕРБА</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</si>
  <si>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</si>
  <si>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917 2 02 25467 05 0000 150</t>
  </si>
  <si>
    <t>000 1 11 05410 05 0000 120</t>
  </si>
  <si>
    <t>917 1 11 05410 05 0000 120</t>
  </si>
  <si>
    <t>806 1 16 01073 01 0000 140</t>
  </si>
  <si>
    <t>806 1 16 01193 01 0000 140</t>
  </si>
  <si>
    <t>188 11610129010000140</t>
  </si>
  <si>
    <t>917 1 16 01204 01 0000 140</t>
  </si>
  <si>
    <t>Возврат остатков субсидий на реализацию мероприятий по обеспечению жильем молодых семей из бюджетов муниципальных районов</t>
  </si>
  <si>
    <t>000 2 19 25497 05 0000 150</t>
  </si>
  <si>
    <t>917 2 02 25750 05 0000 150</t>
  </si>
  <si>
    <t>Субсидии бюджетам муниципальных районов на реализацию мероприятий по модернизации школьных систем образования</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</si>
  <si>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 (возмещение
вреда, причиненного лесам и находящимся в
них природным объектам)</t>
  </si>
  <si>
    <t>000 1 16 01193 01 0000 140</t>
  </si>
  <si>
    <t>000 1 16 01173 01 0000 140</t>
  </si>
  <si>
    <t>837 1 16 01143 01 0000 140</t>
  </si>
  <si>
    <t>000 1 16 01143 01 0000 140</t>
  </si>
  <si>
    <t>837 1 16 01133 01 0000 140</t>
  </si>
  <si>
    <t>000 1 16 01133 01 0000 140</t>
  </si>
  <si>
    <t>000 1 16 01093 01 0000 140</t>
  </si>
  <si>
    <t>000 1 16 01083 01 0000 140</t>
  </si>
  <si>
    <t>000 1 16 01073 01 0000 140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</si>
  <si>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t>
  </si>
  <si>
    <t>000 1 16 01204 01 0000 140</t>
  </si>
  <si>
    <t>000 1 16 01153 01 0000 140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</si>
  <si>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</si>
  <si>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182 1 01 02130 01 0000 110</t>
  </si>
  <si>
    <t>182 1 01 02140 01 0000 110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</si>
  <si>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</si>
  <si>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182 1 03 02231 01 0000 110</t>
  </si>
  <si>
    <t>182 1 03 02241 01 0000 110</t>
  </si>
  <si>
    <t>182 1 03 02251 01 0000 110</t>
  </si>
  <si>
    <t>182 1 03 02261 01 0000 110</t>
  </si>
  <si>
    <t xml:space="preserve">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
</t>
  </si>
  <si>
    <t xml:space="preserve">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</si>
  <si>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
</t>
  </si>
  <si>
    <t xml:space="preserve">Единый сельскохозяйственный налог (суммы денежных взысканий (штрафов) по соответствующему платежу согласно законодательству Российской Федерации)
</t>
  </si>
  <si>
    <t xml:space="preserve">Единый сельскохозяйственный налог (сумма платежа (перерасчеты, недоимка и задолженность по соответствующему платежу, в том числе по отмененному)
</t>
  </si>
  <si>
    <t xml:space="preserve">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
</t>
  </si>
  <si>
    <t xml:space="preserve">Налог, взимаемый в связи с применением патентной системы налогообложения, зачисляемый в бюджеты муниципальных районов (суммы денежных взысканий (штрафов) по соответствующему платежу согласно законодательству Российской Федерации)
</t>
  </si>
  <si>
    <t xml:space="preserve">Земельный налог с физических лиц, обладающих земельным участком,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
</t>
  </si>
  <si>
    <t xml:space="preserve">Земельный налог с физических лиц, обладающих земельным участком, расположенным в границах межселенных территорий (суммы денежных взысканий (штрафов) по соответствующему платежу согласно законодательству Российской Федерации)
</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</si>
  <si>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</si>
  <si>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</si>
  <si>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000 1 01 02010 01 0000 110</t>
  </si>
  <si>
    <t>000 1 01 02020 01 0000 110</t>
  </si>
  <si>
    <t>000 1 01 02030 01 0000 110</t>
  </si>
  <si>
    <t>000 1 01 02040 01 0000 110</t>
  </si>
  <si>
    <t>000 1 01 02080 01 0000 110</t>
  </si>
  <si>
    <t>000 1 01 02130 01 0000 110</t>
  </si>
  <si>
    <t>000 1 01 02140 01 0000 110</t>
  </si>
  <si>
    <t>Единый налог на вмененный доход для отдельных видов деятельности</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</si>
  <si>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</si>
  <si>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 xml:space="preserve">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
</t>
  </si>
  <si>
    <t>182 1 05 02010 02 0000 110</t>
  </si>
  <si>
    <t>Единый налог на вмененный доход для отдельных видов деятельности (сумма платежа</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</si>
  <si>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</si>
  <si>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</si>
  <si>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</si>
  <si>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 xml:space="preserve">Налог на имущество физических лиц, взимаемый по ставкам, применяемым к объектам налогообложения, расположенным в границах межселенных территорий (суммы денежных взысканий (штрафов) по соответствующему платежу согласно законодательству Российской Федерации)
</t>
  </si>
  <si>
    <t>182 1 06 01030 05 0000 110</t>
  </si>
  <si>
    <t>843 1 16 11050 010000 140</t>
  </si>
  <si>
    <t>815 1 16 11050 010000 140</t>
  </si>
  <si>
    <t>Министерство природных ресурсов и экологии Иркутской области</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</si>
  <si>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</si>
  <si>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</si>
  <si>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182 11618000020000140</t>
  </si>
  <si>
    <t>Инициативные платежи</t>
  </si>
  <si>
    <t xml:space="preserve">Земельный налог с организаций, обладающих земельным участком, расположенным в границах межселенных территорий (суммы денежных взысканий (штрафов) по соответствующему платежу согласно законодательству Российской Федерации)
</t>
  </si>
  <si>
    <t xml:space="preserve">Земельный налог с организаций, обладающих земельным участком,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
</t>
  </si>
  <si>
    <t>182 1 06 06033 05 0000 110</t>
  </si>
  <si>
    <t>РЕЕСТР ИСТОЧНИКОВ ДОХОДОВ  БЮДЖЕТА МО КИРЕНСКИЙ МУНИЦИПАЛЬНЫЙ ОКРУГ НА 2026 ГОД И НА ПЛАНОВЫЙ ПЕРИОД 2027 И 2028 ГОДОВ</t>
  </si>
  <si>
    <t>на 2026 год (очередной финансовый год)</t>
  </si>
  <si>
    <t>на 2027 год (первый год планового периода)</t>
  </si>
  <si>
    <t>на 2028 год (второй год планового периода)</t>
  </si>
  <si>
    <t>Оценка исполнения на 2025 год (текущий финансовый год)</t>
  </si>
  <si>
    <t>Кассовые поступления в текущем финансовом году (по состоянию на 1 октября 2025года)</t>
  </si>
  <si>
    <t>Прогноз доходов бюджета на 2025 г. (текущий финансовый год)</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</si>
  <si>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</si>
  <si>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(в части налога на доходы физических лиц, уплаченного налоговыми агентами, определенными Правительством Российской Федерации, распределяемого между бюджетами субъектов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</si>
  <si>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</si>
  <si>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(в части налога на доходы физических лиц, уплаченного налоговыми агентами, определенными Правительством Российской Федерации, распределяемого между бюджетами субъектов Российской Федерации) (суммы денежных взысканий (штрафов) по соответствующему платежу согласно законодательству Российской Федерации)</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</si>
  <si>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</si>
  <si>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</si>
  <si>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</si>
  <si>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</si>
  <si>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</si>
  <si>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</si>
  <si>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</si>
  <si>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</si>
  <si>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</si>
  <si>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</si>
  <si>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</si>
  <si>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</si>
  <si>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(в части налога на доходы физических лиц, уплаченного налоговыми агентами, определенными Правительством Российской Федерации, распределяемого между бюджетами субъектов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</si>
  <si>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</si>
  <si>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(в части налога на доходы физических лиц, уплаченного налоговыми агентами, определенными Правительством Российской Федерации, распределяемого между бюджетами субъектов Российской Федерации) (суммы денежных взысканий (штрафов) по соответствующему платежу согласно законодательству Российской Федерации)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</si>
  <si>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</si>
  <si>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</si>
  <si>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</si>
  <si>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</si>
  <si>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</si>
  <si>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
</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</si>
  <si>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</si>
  <si>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182 1 01 02210 01 0000 110</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</si>
  <si>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
</t>
  </si>
  <si>
    <t>182 1 01 02230 01 0000 110</t>
  </si>
  <si>
    <t xml:space="preserve">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</si>
  <si>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
)
</t>
  </si>
  <si>
    <t xml:space="preserve">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(суммы денежных взысканий (штрафов) по соответствующему платежу согласно законодательству Российской Федерации)
</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</si>
  <si>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</si>
  <si>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(суммы денежных взысканий (штрафов) по соответствующему платежу согласно законодательству Российской Федерации)
</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</si>
  <si>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</si>
  <si>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000 1 08 04020 01 0000 110
</t>
  </si>
  <si>
    <t>907 1 08 04020 01 0000 110</t>
  </si>
  <si>
    <t>907 1 08 07150 01 0000 110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</si>
  <si>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</si>
  <si>
    <t xml:space="preserve">000 1 11 05012 14 0000 120
</t>
  </si>
  <si>
    <t>907 1 11 05012 14 0000 120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</si>
  <si>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</si>
  <si>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Администрация Киренского муниципального округа</t>
  </si>
  <si>
    <t xml:space="preserve">000 1 11 05024 14 0000 120
</t>
  </si>
  <si>
    <t xml:space="preserve">907 1 11 05024 14 0000 120
</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</si>
  <si>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t>
  </si>
  <si>
    <t xml:space="preserve">Доходы от сдачи в аренду имущества, составляющего казну муниципальных округов (за исключением земельных участков)
</t>
  </si>
  <si>
    <t>000 1 11 05075 14 0000 120</t>
  </si>
  <si>
    <t>907 1 11 05075 14 0000 120</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</si>
  <si>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
</t>
  </si>
  <si>
    <t xml:space="preserve">000 1 11 07014 14 0000 120
</t>
  </si>
  <si>
    <t xml:space="preserve">907 1 11 07014 14 0000 120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</si>
  <si>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</si>
  <si>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</si>
  <si>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</si>
  <si>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000 1 11 05410 14 0000 120
</t>
  </si>
  <si>
    <t xml:space="preserve">907 1 11 05410 14 0000 120
</t>
  </si>
  <si>
    <t xml:space="preserve">000 1 11 05420 14 0000 120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</si>
  <si>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</si>
  <si>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</si>
  <si>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</si>
  <si>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</si>
  <si>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000 1 11 09044 14 0000 120
</t>
  </si>
  <si>
    <t xml:space="preserve"> 907 1 11 09044 14 0000 120
</t>
  </si>
  <si>
    <t xml:space="preserve">000 1 13 01994 14 0000 130
</t>
  </si>
  <si>
    <t xml:space="preserve">905 1 13 01994 14 0000 130
</t>
  </si>
  <si>
    <t xml:space="preserve">909 1 13 01994 14 0000 130
</t>
  </si>
  <si>
    <t>Управление образования администрации Киренского муниципального округа</t>
  </si>
  <si>
    <t>Муниципальное казенное учреждение культуры "Централизованная клубная система"</t>
  </si>
  <si>
    <t xml:space="preserve">Прочие доходы от оказания платных услуг (работ) получателями средств бюджетов муниципальных округов
</t>
  </si>
  <si>
    <t>Прочие доходы от компенсации затрат бюджетов муниципальных округов</t>
  </si>
  <si>
    <t xml:space="preserve">000 1 13 02994 14 0000 130
</t>
  </si>
  <si>
    <t xml:space="preserve">Доходы, поступающие в порядке возмещения расходов, понесенных в связи с эксплуатацией имущества муниципальных округов
</t>
  </si>
  <si>
    <t>907 1 13 02064 14 0000 130</t>
  </si>
  <si>
    <t>000 1 13 02064 14 0000 130</t>
  </si>
  <si>
    <t>905 1 13 02994 14 0000 130</t>
  </si>
  <si>
    <t>910 1 13 02994 14 0000 130</t>
  </si>
  <si>
    <t>909 1 13 02994 14 0000 130</t>
  </si>
  <si>
    <t>Финансовое управление администрации Киренского муниципального округа</t>
  </si>
  <si>
    <t>907 1 13 02994 14 0000 130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</si>
  <si>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</si>
  <si>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000 1 14 02043 14 0000 410
</t>
  </si>
  <si>
    <t xml:space="preserve">907 1 14 02043 14 0000 410
</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</si>
  <si>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</si>
  <si>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000 1 14 02043 14 0000 440
</t>
  </si>
  <si>
    <t xml:space="preserve">907 1 14 02043 14 0000 440
</t>
  </si>
  <si>
    <t xml:space="preserve">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</si>
  <si>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</si>
  <si>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</si>
  <si>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 xml:space="preserve">000 1 14 06012 14 0000 430
</t>
  </si>
  <si>
    <t xml:space="preserve">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
</t>
  </si>
  <si>
    <t xml:space="preserve">000 1 14 06024 14 0000 430
</t>
  </si>
  <si>
    <t xml:space="preserve">907 1 14 06024 14 0000 430
</t>
  </si>
  <si>
    <t xml:space="preserve">907 1 14 06012 14 0000 430
</t>
  </si>
  <si>
    <t>000 1 16 07010 14 0000140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</si>
  <si>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</si>
  <si>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
</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</si>
  <si>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
</t>
  </si>
  <si>
    <t>905 1 16 07010 14 0000140</t>
  </si>
  <si>
    <t>000 1 16 07090 14 0000 140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</si>
  <si>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t>
  </si>
  <si>
    <t>907 1 16 07010 14 0000140</t>
  </si>
  <si>
    <t>907 1 16 07090 14 0000 140</t>
  </si>
  <si>
    <t>909 1 16 07010 14 0000140</t>
  </si>
  <si>
    <t>910 1 16 07010 14 0000140</t>
  </si>
  <si>
    <t>905 1 16 07090 14 0000 140</t>
  </si>
  <si>
    <t>909 1 16 07090 14 0000 140</t>
  </si>
  <si>
    <t>910 1 16 07090 14 0000 140</t>
  </si>
  <si>
    <t xml:space="preserve">000 1 17 01040 14 0000 180
</t>
  </si>
  <si>
    <t xml:space="preserve">905 1 17 01040 14 0000 180
</t>
  </si>
  <si>
    <t xml:space="preserve">907 1 17 01040 14 0000 180
</t>
  </si>
  <si>
    <t xml:space="preserve">909 1 17 01040 14 0000 180
</t>
  </si>
  <si>
    <t>000 1 17 05040 14 0000 180</t>
  </si>
  <si>
    <t>905 1 17 05040 14 0000 180</t>
  </si>
  <si>
    <t>910 1 17 05040 14 0000 180</t>
  </si>
  <si>
    <t>910 1 17 01040 14 0000 180</t>
  </si>
  <si>
    <t>Невыясненные поступления, зачисляемые в бюджеты муниципальных округов</t>
  </si>
  <si>
    <t xml:space="preserve">Прочие неналоговые доходы бюджетов муниципальных округов
</t>
  </si>
  <si>
    <t>907 1 17 05040 14 0000 180</t>
  </si>
  <si>
    <t>908 1 17 05040 14 0000 180</t>
  </si>
  <si>
    <t>Контрольно-ревизионная комиссия Киренского муниципального округа</t>
  </si>
  <si>
    <t>907  1 17 15020 14 0000 150</t>
  </si>
  <si>
    <t>Инициативные платежи, зачисляемые в бюджеты муниципальных округов</t>
  </si>
  <si>
    <t>910 2 02 15002 14 0000 150</t>
  </si>
  <si>
    <t>Дотации бюджетам муниципальных округов на поддержку мер по обеспечению сбалансированности бюджетов</t>
  </si>
  <si>
    <t>000 2 02 25304 14 0000 150</t>
  </si>
  <si>
    <t>905 2 02 25304 14 0000 150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</si>
  <si>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</si>
  <si>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000 2 02 15002 14 0000 150</t>
  </si>
  <si>
    <t>000 2 02 25497 14 0000 150</t>
  </si>
  <si>
    <t>Субсидии бюджетам муниципальных округов на реализацию мероприятий по обеспечению жильем молодых семей</t>
  </si>
  <si>
    <t>910 2 02 25519 14 0000 150</t>
  </si>
  <si>
    <t>000 2 02 25519 14 0000 150</t>
  </si>
  <si>
    <t>Субсидия бюджетам муниципальных округов на поддержку отрасли культуры</t>
  </si>
  <si>
    <t>907 2 02 25497 14 0000 150</t>
  </si>
  <si>
    <t>907 2 02 25519 14 0000 150</t>
  </si>
  <si>
    <t>000 2 02 29999 14 0000 150</t>
  </si>
  <si>
    <t>905 2 02 29999 14 0000 150</t>
  </si>
  <si>
    <t>910 2 02 29999 14 0000 150</t>
  </si>
  <si>
    <t>907 2 02 29999 14 0000 150</t>
  </si>
  <si>
    <t>Прочие субсидии бюджетам муниципальных округов</t>
  </si>
  <si>
    <t>Субвенции бюджетам муниципальных округов на выполнение передаваемых полномочий субъектов Российской Федерации</t>
  </si>
  <si>
    <t>000 2 02 30024 14 0000 150</t>
  </si>
  <si>
    <t>905 2 02 30024 14 0000 150</t>
  </si>
  <si>
    <t>910 2 02 30024 14 0000 150</t>
  </si>
  <si>
    <t>907 2 02 30024 14 0000 150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</si>
  <si>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</si>
  <si>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</si>
  <si>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907 2 02 35118 14 0000 150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</si>
  <si>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</si>
  <si>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</si>
  <si>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000 2 02 39999 00 0000 150</t>
  </si>
  <si>
    <t>Прочие субвенции бюджетам муниципальных округов</t>
  </si>
  <si>
    <t>905 2 02 39999 14 0000 150</t>
  </si>
  <si>
    <t>910 2 02 39999 14 0000 150</t>
  </si>
  <si>
    <t>907 2 02 35120 14 0000 150</t>
  </si>
  <si>
    <t>907 2 02 39999 14 0000 150</t>
  </si>
  <si>
    <t>Возврат остатков субсидий на реализацию мероприятий по обеспечению жильем молодых семей из бюджетов муниципальных округов</t>
  </si>
  <si>
    <t>907 2 19 25497 14 0000 150</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</si>
  <si>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</si>
  <si>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000 2 08 04000 14 0000 150</t>
  </si>
  <si>
    <t>910 2 08 04000 14 0000 150</t>
  </si>
  <si>
    <t>000 2 08 10000 14 0000 150</t>
  </si>
  <si>
    <t>910 2 08 10000 14 0000 150</t>
  </si>
  <si>
    <t>Перечисления из бюджетов муниципальных округов (в бюджеты муниципальных округов) для осуществления взыскания</t>
  </si>
  <si>
    <t>Прочие безвозмездные поступления в бюджеты муниципальных округов</t>
  </si>
  <si>
    <t>Администрация Киренского муниципального муниципального округа</t>
  </si>
  <si>
    <t>Прочие межбюджетные трансферты, передаваемые бюджетам муниципальных округов</t>
  </si>
  <si>
    <t>000 2 02 49999 14 0000 150</t>
  </si>
  <si>
    <t>910 2 02 49999 14 0000 150</t>
  </si>
  <si>
    <t>917 2 02 49999 14 0000 150</t>
  </si>
  <si>
    <t>Межбюджетные трансферты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</si>
  <si>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000 2 02 45303 14 0000 150</t>
  </si>
  <si>
    <t>905 2 02 45303 14 0000 150</t>
  </si>
  <si>
    <t>905 20245179140000150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</si>
  <si>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</si>
  <si>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Управление образования администрации Киренского муниципальногоокруга</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</si>
  <si>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</si>
  <si>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905 2024505014 0000150</t>
  </si>
</sst>
</file>

<file path=xl/styles.xml><?xml version="1.0" encoding="utf-8"?>
<styleSheet xmlns="http://schemas.openxmlformats.org/spreadsheetml/2006/main">
  <numFmts count="5">
    <numFmt numFmtId="44" formatCode="_-* #,##0.00&quot;р.&quot;_-;\-* #,##0.00&quot;р.&quot;_-;_-* &quot;-&quot;??&quot;р.&quot;_-;_-@_-"/>
    <numFmt numFmtId="43" formatCode="_-* #,##0.00_р_._-;\-* #,##0.00_р_._-;_-* &quot;-&quot;??_р_._-;_-@_-"/>
    <numFmt numFmtId="164" formatCode="0.0"/>
    <numFmt numFmtId="165" formatCode="#,##0.0"/>
    <numFmt numFmtId="166" formatCode="?"/>
  </numFmts>
  <fonts count="20">
    <font>
      <sz val="11"/>
      <color theme="1"/>
      <name val="Calibri"/>
      <family val="2"/>
      <charset val="204"/>
      <scheme val="minor"/>
    </font>
    <font>
      <b/>
      <sz val="10"/>
      <color theme="1"/>
      <name val="Times New Roman"/>
      <family val="1"/>
      <charset val="204"/>
    </font>
    <font>
      <u/>
      <sz val="10"/>
      <color theme="1"/>
      <name val="Times New Roman"/>
      <family val="1"/>
      <charset val="204"/>
    </font>
    <font>
      <sz val="10"/>
      <name val="Arial Unicode MS"/>
      <family val="2"/>
      <charset val="204"/>
    </font>
    <font>
      <sz val="10"/>
      <color theme="1"/>
      <name val="Calibri"/>
      <family val="2"/>
      <charset val="204"/>
      <scheme val="minor"/>
    </font>
    <font>
      <sz val="10"/>
      <color theme="1"/>
      <name val="Times New Roman"/>
      <family val="1"/>
      <charset val="204"/>
    </font>
    <font>
      <vertAlign val="superscript"/>
      <sz val="10"/>
      <color rgb="FF000000"/>
      <name val="Times New Roman"/>
      <family val="1"/>
      <charset val="204"/>
    </font>
    <font>
      <sz val="10"/>
      <name val="Times New Roman"/>
      <family val="1"/>
      <charset val="204"/>
    </font>
    <font>
      <b/>
      <sz val="10"/>
      <color rgb="FF000000"/>
      <name val="Times New Roman"/>
      <family val="1"/>
      <charset val="204"/>
    </font>
    <font>
      <sz val="10"/>
      <color rgb="FF000000"/>
      <name val="Times New Roman"/>
      <family val="1"/>
      <charset val="204"/>
    </font>
    <font>
      <sz val="11"/>
      <color theme="1"/>
      <name val="Times New Roman"/>
      <family val="1"/>
      <charset val="204"/>
    </font>
    <font>
      <b/>
      <sz val="11"/>
      <color theme="1"/>
      <name val="Times New Roman"/>
      <family val="1"/>
      <charset val="204"/>
    </font>
    <font>
      <sz val="11"/>
      <color theme="1"/>
      <name val="Calibri"/>
      <family val="2"/>
      <charset val="204"/>
      <scheme val="minor"/>
    </font>
    <font>
      <sz val="11"/>
      <name val="Times New Roman"/>
      <family val="1"/>
      <charset val="204"/>
    </font>
    <font>
      <b/>
      <sz val="9"/>
      <color theme="1"/>
      <name val="Times New Roman"/>
      <family val="1"/>
      <charset val="204"/>
    </font>
    <font>
      <sz val="9"/>
      <color theme="1"/>
      <name val="Times New Roman"/>
      <family val="1"/>
      <charset val="204"/>
    </font>
    <font>
      <sz val="8"/>
      <name val="Arial Cyr"/>
    </font>
    <font>
      <b/>
      <sz val="8"/>
      <name val="Arial Cyr"/>
      <charset val="204"/>
    </font>
    <font>
      <sz val="11"/>
      <color theme="2"/>
      <name val="Times New Roman"/>
      <family val="1"/>
      <charset val="204"/>
    </font>
    <font>
      <sz val="10"/>
      <color theme="0"/>
      <name val="Arial Unicode MS"/>
      <family val="2"/>
      <charset val="20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s>
  <cellStyleXfs count="3">
    <xf numFmtId="0" fontId="0" fillId="0" borderId="0"/>
    <xf numFmtId="43" fontId="12" fillId="0" borderId="0" applyFont="0" applyFill="0" applyBorder="0" applyAlignment="0" applyProtection="0"/>
    <xf numFmtId="44" fontId="12" fillId="0" borderId="0" applyFont="0" applyFill="0" applyBorder="0" applyAlignment="0" applyProtection="0"/>
  </cellStyleXfs>
  <cellXfs count="269">
    <xf numFmtId="0" fontId="0" fillId="0" borderId="0" xfId="0"/>
    <xf numFmtId="0" fontId="4" fillId="0" borderId="0" xfId="0" applyFont="1"/>
    <xf numFmtId="0" fontId="5" fillId="2" borderId="1" xfId="0"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1" xfId="0" applyFont="1" applyFill="1" applyBorder="1" applyAlignment="1">
      <alignment vertical="top" wrapText="1"/>
    </xf>
    <xf numFmtId="0" fontId="3" fillId="2" borderId="4" xfId="0" applyFont="1" applyFill="1" applyBorder="1" applyAlignment="1">
      <alignment horizontal="left" vertical="top" wrapText="1"/>
    </xf>
    <xf numFmtId="0" fontId="1" fillId="2" borderId="5" xfId="0" applyFont="1" applyFill="1" applyBorder="1" applyAlignment="1">
      <alignment horizontal="center" vertical="top" wrapText="1"/>
    </xf>
    <xf numFmtId="0" fontId="1" fillId="2" borderId="6" xfId="0" applyFont="1" applyFill="1" applyBorder="1" applyAlignment="1">
      <alignment horizontal="center" vertical="top" wrapText="1"/>
    </xf>
    <xf numFmtId="0" fontId="5" fillId="2" borderId="7"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0" borderId="7" xfId="0" applyFont="1" applyBorder="1" applyAlignment="1">
      <alignment horizontal="left" vertical="top" wrapText="1"/>
    </xf>
    <xf numFmtId="0" fontId="5" fillId="0" borderId="7" xfId="0" applyFont="1" applyBorder="1" applyAlignment="1">
      <alignment horizontal="left" vertical="top" wrapText="1"/>
    </xf>
    <xf numFmtId="0" fontId="1" fillId="0" borderId="7" xfId="0" applyFont="1" applyBorder="1" applyAlignment="1">
      <alignment horizontal="left" vertical="top"/>
    </xf>
    <xf numFmtId="0" fontId="8" fillId="0" borderId="7" xfId="0" applyFont="1" applyBorder="1" applyAlignment="1">
      <alignment horizontal="left" vertical="top"/>
    </xf>
    <xf numFmtId="0" fontId="8" fillId="0" borderId="7" xfId="0" applyFont="1" applyBorder="1" applyAlignment="1">
      <alignment horizontal="left" vertical="top" wrapText="1"/>
    </xf>
    <xf numFmtId="0" fontId="5" fillId="2" borderId="7" xfId="0" applyNumberFormat="1" applyFont="1" applyFill="1" applyBorder="1" applyAlignment="1">
      <alignment horizontal="left" vertical="top" wrapText="1"/>
    </xf>
    <xf numFmtId="0" fontId="1" fillId="2" borderId="7" xfId="0" applyNumberFormat="1" applyFont="1" applyFill="1" applyBorder="1" applyAlignment="1">
      <alignment horizontal="left" vertical="top" wrapText="1"/>
    </xf>
    <xf numFmtId="0" fontId="1" fillId="0" borderId="7" xfId="0" applyNumberFormat="1" applyFont="1" applyBorder="1" applyAlignment="1">
      <alignment horizontal="left" vertical="top" wrapText="1"/>
    </xf>
    <xf numFmtId="0" fontId="3" fillId="2" borderId="7" xfId="0" applyFont="1" applyFill="1" applyBorder="1" applyAlignment="1">
      <alignment horizontal="left" vertical="top" wrapText="1"/>
    </xf>
    <xf numFmtId="0" fontId="10" fillId="0" borderId="7" xfId="0" applyFont="1" applyBorder="1" applyAlignment="1">
      <alignment horizontal="left" vertical="top" wrapText="1"/>
    </xf>
    <xf numFmtId="0" fontId="11" fillId="0" borderId="7" xfId="0" applyFont="1" applyBorder="1" applyAlignment="1">
      <alignment horizontal="left" vertical="top" wrapText="1"/>
    </xf>
    <xf numFmtId="0" fontId="7" fillId="2" borderId="7" xfId="0" applyFont="1" applyFill="1" applyBorder="1" applyAlignment="1">
      <alignment horizontal="left" vertical="top" wrapText="1"/>
    </xf>
    <xf numFmtId="0" fontId="9" fillId="0" borderId="7" xfId="0" applyFont="1" applyBorder="1" applyAlignment="1">
      <alignment horizontal="left" vertical="top" wrapText="1"/>
    </xf>
    <xf numFmtId="44" fontId="5" fillId="2" borderId="7" xfId="2" applyFont="1" applyFill="1" applyBorder="1" applyAlignment="1">
      <alignment horizontal="left" vertical="top" wrapText="1"/>
    </xf>
    <xf numFmtId="0" fontId="3" fillId="2" borderId="1" xfId="0" applyFont="1" applyFill="1" applyBorder="1" applyAlignment="1">
      <alignment horizontal="left" vertical="center" wrapText="1"/>
    </xf>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5" fillId="2" borderId="1" xfId="0" applyFont="1" applyFill="1" applyBorder="1" applyAlignment="1">
      <alignment vertical="center" wrapText="1"/>
    </xf>
    <xf numFmtId="0" fontId="5" fillId="0" borderId="1" xfId="0" applyFont="1" applyBorder="1" applyAlignment="1">
      <alignment vertical="center" wrapText="1"/>
    </xf>
    <xf numFmtId="0" fontId="5" fillId="0" borderId="1" xfId="0" applyFont="1" applyBorder="1" applyAlignment="1">
      <alignment horizontal="left" vertical="center" wrapText="1"/>
    </xf>
    <xf numFmtId="0" fontId="5" fillId="0" borderId="1" xfId="0" applyFont="1" applyBorder="1" applyAlignment="1">
      <alignment vertical="center"/>
    </xf>
    <xf numFmtId="0" fontId="5" fillId="2" borderId="1" xfId="0" applyNumberFormat="1" applyFont="1" applyFill="1" applyBorder="1" applyAlignment="1">
      <alignment horizontal="left" vertical="center" wrapText="1"/>
    </xf>
    <xf numFmtId="0" fontId="5" fillId="2" borderId="1" xfId="0" applyNumberFormat="1" applyFont="1" applyFill="1" applyBorder="1" applyAlignment="1">
      <alignment vertical="center" wrapText="1"/>
    </xf>
    <xf numFmtId="0" fontId="5" fillId="2" borderId="7" xfId="0" applyFont="1" applyFill="1" applyBorder="1" applyAlignment="1">
      <alignment horizontal="left" vertical="center" wrapText="1"/>
    </xf>
    <xf numFmtId="0" fontId="5" fillId="2" borderId="4" xfId="0" applyFont="1" applyFill="1" applyBorder="1" applyAlignment="1">
      <alignment horizontal="left" vertical="center" wrapText="1"/>
    </xf>
    <xf numFmtId="0" fontId="0" fillId="0" borderId="1" xfId="0" applyBorder="1" applyAlignment="1">
      <alignment vertical="center"/>
    </xf>
    <xf numFmtId="0" fontId="10" fillId="0" borderId="1" xfId="0" applyFont="1" applyBorder="1" applyAlignment="1">
      <alignment horizontal="left" vertical="center" wrapText="1"/>
    </xf>
    <xf numFmtId="0" fontId="3" fillId="0" borderId="1" xfId="0" applyFont="1" applyFill="1" applyBorder="1" applyAlignment="1">
      <alignment vertical="center" wrapText="1"/>
    </xf>
    <xf numFmtId="0" fontId="9" fillId="0" borderId="1" xfId="0" applyFont="1" applyBorder="1" applyAlignment="1">
      <alignment horizontal="left" vertical="center" wrapText="1"/>
    </xf>
    <xf numFmtId="0" fontId="1" fillId="2" borderId="2" xfId="0" applyFont="1" applyFill="1" applyBorder="1" applyAlignment="1">
      <alignment horizontal="center" vertical="center" wrapText="1"/>
    </xf>
    <xf numFmtId="0" fontId="5" fillId="2" borderId="1" xfId="0" applyFont="1" applyFill="1" applyBorder="1" applyAlignment="1">
      <alignment horizontal="left" vertical="center" wrapText="1"/>
    </xf>
    <xf numFmtId="164" fontId="10" fillId="2" borderId="2" xfId="0" applyNumberFormat="1" applyFont="1" applyFill="1" applyBorder="1" applyAlignment="1">
      <alignment horizontal="center" vertical="center" wrapText="1"/>
    </xf>
    <xf numFmtId="164" fontId="10" fillId="2" borderId="4"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164" fontId="10" fillId="2" borderId="3" xfId="0" applyNumberFormat="1" applyFont="1" applyFill="1" applyBorder="1" applyAlignment="1">
      <alignment horizontal="center" vertical="center" wrapText="1"/>
    </xf>
    <xf numFmtId="164" fontId="10" fillId="2" borderId="1" xfId="0" applyNumberFormat="1" applyFont="1" applyFill="1" applyBorder="1" applyAlignment="1">
      <alignment horizontal="center" vertical="center" wrapText="1"/>
    </xf>
    <xf numFmtId="0" fontId="5" fillId="2" borderId="1" xfId="0" applyFont="1" applyFill="1" applyBorder="1" applyAlignment="1">
      <alignment vertical="center" wrapText="1"/>
    </xf>
    <xf numFmtId="4" fontId="10" fillId="2" borderId="1" xfId="0" applyNumberFormat="1" applyFont="1" applyFill="1" applyBorder="1" applyAlignment="1">
      <alignment horizontal="center" vertical="center" wrapText="1"/>
    </xf>
    <xf numFmtId="165" fontId="10" fillId="2" borderId="1" xfId="0" applyNumberFormat="1" applyFont="1" applyFill="1" applyBorder="1" applyAlignment="1">
      <alignment horizontal="center" vertical="center" wrapText="1"/>
    </xf>
    <xf numFmtId="4" fontId="10" fillId="2" borderId="4" xfId="0" applyNumberFormat="1" applyFont="1" applyFill="1" applyBorder="1" applyAlignment="1">
      <alignment horizontal="center" vertical="center" wrapText="1"/>
    </xf>
    <xf numFmtId="0" fontId="5" fillId="2" borderId="1" xfId="0" applyFont="1" applyFill="1" applyBorder="1" applyAlignment="1">
      <alignment vertical="center" wrapText="1"/>
    </xf>
    <xf numFmtId="0" fontId="1" fillId="2" borderId="4" xfId="0" applyFont="1" applyFill="1" applyBorder="1" applyAlignment="1">
      <alignment horizontal="left" vertical="top" wrapText="1"/>
    </xf>
    <xf numFmtId="0" fontId="13" fillId="2" borderId="1" xfId="0"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0" fontId="5" fillId="2" borderId="4" xfId="0" applyFont="1" applyFill="1" applyBorder="1" applyAlignment="1">
      <alignment horizontal="left" vertical="center" wrapText="1"/>
    </xf>
    <xf numFmtId="164" fontId="10" fillId="2" borderId="4" xfId="0" applyNumberFormat="1"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 xfId="0" applyFont="1" applyFill="1" applyBorder="1" applyAlignment="1">
      <alignment horizontal="left" vertical="center" wrapText="1"/>
    </xf>
    <xf numFmtId="164" fontId="10" fillId="2" borderId="1" xfId="0" applyNumberFormat="1" applyFont="1" applyFill="1" applyBorder="1" applyAlignment="1">
      <alignment horizontal="center" vertical="center" wrapText="1"/>
    </xf>
    <xf numFmtId="164" fontId="10"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vertical="center" wrapText="1"/>
    </xf>
    <xf numFmtId="0" fontId="10" fillId="2" borderId="1" xfId="0" applyFont="1" applyFill="1" applyBorder="1" applyAlignment="1">
      <alignment horizontal="center" vertical="center" wrapText="1"/>
    </xf>
    <xf numFmtId="0" fontId="10" fillId="2" borderId="1" xfId="0" applyNumberFormat="1" applyFont="1" applyFill="1" applyBorder="1" applyAlignment="1">
      <alignment horizontal="left" vertical="center" wrapText="1"/>
    </xf>
    <xf numFmtId="0" fontId="10" fillId="2" borderId="1" xfId="0" applyFont="1" applyFill="1" applyBorder="1" applyAlignment="1">
      <alignment horizontal="left" vertical="center" wrapText="1"/>
    </xf>
    <xf numFmtId="0" fontId="10" fillId="2" borderId="1" xfId="0" applyFont="1" applyFill="1" applyBorder="1" applyAlignment="1">
      <alignment horizontal="center" vertical="center" wrapText="1"/>
    </xf>
    <xf numFmtId="164" fontId="10"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164" fontId="10" fillId="2" borderId="1" xfId="0" applyNumberFormat="1" applyFont="1" applyFill="1" applyBorder="1" applyAlignment="1">
      <alignment horizontal="center" vertical="center" wrapText="1"/>
    </xf>
    <xf numFmtId="0" fontId="5" fillId="2" borderId="1" xfId="0" applyFont="1" applyFill="1" applyBorder="1" applyAlignment="1">
      <alignment vertical="center" wrapText="1"/>
    </xf>
    <xf numFmtId="164" fontId="10"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vertical="center" wrapText="1"/>
    </xf>
    <xf numFmtId="0" fontId="7" fillId="2" borderId="1" xfId="0" applyFont="1" applyFill="1" applyBorder="1" applyAlignment="1">
      <alignment horizontal="left" vertical="center" wrapText="1"/>
    </xf>
    <xf numFmtId="165" fontId="11" fillId="2" borderId="1" xfId="0" applyNumberFormat="1" applyFont="1" applyFill="1" applyBorder="1" applyAlignment="1">
      <alignment horizontal="center" vertical="top" wrapText="1"/>
    </xf>
    <xf numFmtId="0" fontId="5" fillId="2" borderId="7" xfId="0" applyNumberFormat="1" applyFont="1" applyFill="1" applyBorder="1" applyAlignment="1">
      <alignment horizontal="left" vertical="center" wrapText="1"/>
    </xf>
    <xf numFmtId="3" fontId="5" fillId="2" borderId="1" xfId="0" applyNumberFormat="1" applyFont="1" applyFill="1" applyBorder="1" applyAlignment="1">
      <alignment vertical="center" wrapText="1"/>
    </xf>
    <xf numFmtId="0" fontId="5" fillId="0" borderId="1" xfId="0" applyNumberFormat="1" applyFont="1" applyBorder="1" applyAlignment="1">
      <alignment horizontal="left" vertical="center" wrapText="1"/>
    </xf>
    <xf numFmtId="3" fontId="7" fillId="2" borderId="1" xfId="0" applyNumberFormat="1" applyFont="1" applyFill="1" applyBorder="1" applyAlignment="1">
      <alignment vertical="center" wrapText="1"/>
    </xf>
    <xf numFmtId="0" fontId="14" fillId="0" borderId="7" xfId="0" applyFont="1" applyBorder="1" applyAlignment="1">
      <alignment horizontal="left" vertical="top" wrapText="1"/>
    </xf>
    <xf numFmtId="0" fontId="15" fillId="0" borderId="7" xfId="0" applyFont="1" applyBorder="1" applyAlignment="1">
      <alignment horizontal="left" vertical="top" wrapText="1"/>
    </xf>
    <xf numFmtId="49" fontId="7" fillId="2" borderId="1" xfId="0" applyNumberFormat="1" applyFont="1" applyFill="1" applyBorder="1" applyAlignment="1">
      <alignment vertical="center" wrapText="1"/>
    </xf>
    <xf numFmtId="0" fontId="5" fillId="2" borderId="1" xfId="0" applyFont="1" applyFill="1" applyBorder="1" applyAlignment="1">
      <alignment horizontal="left" vertical="center" wrapText="1"/>
    </xf>
    <xf numFmtId="164" fontId="10" fillId="2" borderId="1" xfId="0" applyNumberFormat="1" applyFont="1" applyFill="1" applyBorder="1" applyAlignment="1">
      <alignment horizontal="center" vertical="center" wrapText="1"/>
    </xf>
    <xf numFmtId="0" fontId="7" fillId="2" borderId="1" xfId="0" applyFont="1" applyFill="1" applyBorder="1" applyAlignment="1">
      <alignment vertical="center" wrapText="1"/>
    </xf>
    <xf numFmtId="0" fontId="7" fillId="2" borderId="1" xfId="0" applyFont="1" applyFill="1" applyBorder="1" applyAlignment="1">
      <alignment horizontal="left" vertical="center" wrapText="1"/>
    </xf>
    <xf numFmtId="164" fontId="13" fillId="0" borderId="1" xfId="0" applyNumberFormat="1" applyFont="1" applyFill="1" applyBorder="1" applyAlignment="1">
      <alignment horizontal="center" vertical="center" wrapText="1"/>
    </xf>
    <xf numFmtId="0" fontId="5" fillId="0" borderId="1" xfId="0" applyFont="1" applyBorder="1"/>
    <xf numFmtId="0" fontId="5" fillId="0" borderId="1" xfId="0" applyFont="1" applyBorder="1" applyAlignment="1">
      <alignment wrapText="1"/>
    </xf>
    <xf numFmtId="0" fontId="5" fillId="2" borderId="1" xfId="0" applyFont="1" applyFill="1" applyBorder="1" applyAlignment="1">
      <alignment horizontal="left" vertical="center" wrapText="1"/>
    </xf>
    <xf numFmtId="2" fontId="10" fillId="2" borderId="1" xfId="0" applyNumberFormat="1" applyFont="1" applyFill="1" applyBorder="1" applyAlignment="1">
      <alignment horizontal="center" vertical="center" wrapText="1"/>
    </xf>
    <xf numFmtId="0" fontId="1" fillId="2" borderId="7" xfId="0" applyNumberFormat="1"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0" borderId="1" xfId="0" applyFont="1" applyBorder="1" applyAlignment="1">
      <alignment horizontal="left" vertical="center" wrapText="1"/>
    </xf>
    <xf numFmtId="0" fontId="8" fillId="0" borderId="1" xfId="0" applyFont="1" applyBorder="1" applyAlignment="1">
      <alignment horizontal="left" vertical="center" wrapText="1"/>
    </xf>
    <xf numFmtId="0" fontId="1" fillId="0" borderId="1" xfId="0" applyFont="1" applyBorder="1" applyAlignment="1">
      <alignment wrapText="1"/>
    </xf>
    <xf numFmtId="0" fontId="5" fillId="2" borderId="1" xfId="0" applyFont="1" applyFill="1" applyBorder="1" applyAlignment="1">
      <alignment horizontal="left" vertical="center" wrapText="1"/>
    </xf>
    <xf numFmtId="0" fontId="5" fillId="2" borderId="1" xfId="0" applyFont="1" applyFill="1" applyBorder="1" applyAlignment="1">
      <alignment vertical="center" wrapText="1"/>
    </xf>
    <xf numFmtId="0" fontId="7" fillId="2" borderId="1" xfId="0" applyFont="1" applyFill="1" applyBorder="1" applyAlignment="1">
      <alignment horizontal="left" vertical="center" wrapText="1"/>
    </xf>
    <xf numFmtId="0" fontId="5" fillId="2" borderId="0" xfId="0" applyFont="1" applyFill="1" applyBorder="1" applyAlignment="1">
      <alignment horizontal="left" vertical="center" wrapText="1"/>
    </xf>
    <xf numFmtId="0" fontId="5" fillId="0" borderId="0" xfId="0" applyFont="1" applyAlignment="1">
      <alignment horizontal="justify"/>
    </xf>
    <xf numFmtId="0" fontId="9" fillId="0" borderId="0" xfId="0" applyFont="1" applyAlignment="1">
      <alignment vertical="center"/>
    </xf>
    <xf numFmtId="0" fontId="5"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164" fontId="10"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164" fontId="13" fillId="0" borderId="1" xfId="1" applyNumberFormat="1" applyFont="1" applyFill="1" applyBorder="1" applyAlignment="1">
      <alignment horizontal="center" vertical="center" wrapText="1"/>
    </xf>
    <xf numFmtId="165" fontId="10" fillId="0" borderId="1" xfId="0" applyNumberFormat="1" applyFont="1" applyFill="1" applyBorder="1" applyAlignment="1">
      <alignment horizontal="center" vertical="center" wrapText="1"/>
    </xf>
    <xf numFmtId="0" fontId="9" fillId="0" borderId="0" xfId="0" applyFont="1" applyFill="1" applyAlignment="1">
      <alignment horizontal="left" vertical="center" wrapText="1"/>
    </xf>
    <xf numFmtId="0" fontId="9" fillId="0" borderId="1" xfId="0" applyFont="1" applyFill="1" applyBorder="1" applyAlignment="1">
      <alignment horizontal="left" vertical="center" wrapText="1"/>
    </xf>
    <xf numFmtId="0" fontId="5" fillId="0" borderId="0" xfId="0" applyFont="1" applyFill="1" applyAlignment="1">
      <alignment wrapText="1"/>
    </xf>
    <xf numFmtId="164" fontId="10"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vertical="center" wrapText="1"/>
    </xf>
    <xf numFmtId="0" fontId="7"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164" fontId="10" fillId="2" borderId="1" xfId="0" applyNumberFormat="1" applyFont="1" applyFill="1" applyBorder="1" applyAlignment="1">
      <alignment horizontal="center" vertical="center" wrapText="1"/>
    </xf>
    <xf numFmtId="0" fontId="5" fillId="2" borderId="1" xfId="0" applyFont="1" applyFill="1" applyBorder="1" applyAlignment="1">
      <alignment vertical="center" wrapText="1"/>
    </xf>
    <xf numFmtId="164" fontId="10"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vertical="center" wrapText="1"/>
    </xf>
    <xf numFmtId="165" fontId="10" fillId="2" borderId="1" xfId="0" applyNumberFormat="1" applyFont="1" applyFill="1" applyBorder="1" applyAlignment="1">
      <alignment horizontal="center" vertical="center" wrapText="1"/>
    </xf>
    <xf numFmtId="4" fontId="10" fillId="2" borderId="1" xfId="0" applyNumberFormat="1" applyFont="1" applyFill="1" applyBorder="1" applyAlignment="1">
      <alignment horizontal="center" vertical="center" wrapText="1"/>
    </xf>
    <xf numFmtId="0" fontId="7" fillId="2" borderId="1" xfId="0" applyFont="1" applyFill="1" applyBorder="1" applyAlignment="1">
      <alignment horizontal="left" vertical="center" wrapText="1"/>
    </xf>
    <xf numFmtId="49" fontId="16" fillId="0" borderId="1" xfId="0" applyNumberFormat="1" applyFont="1" applyBorder="1" applyAlignment="1" applyProtection="1">
      <alignment horizontal="left" vertical="center" wrapText="1"/>
    </xf>
    <xf numFmtId="49" fontId="7" fillId="0" borderId="9" xfId="0" applyNumberFormat="1" applyFont="1" applyBorder="1" applyAlignment="1" applyProtection="1">
      <alignment vertical="center"/>
    </xf>
    <xf numFmtId="49" fontId="17" fillId="0" borderId="1" xfId="0" applyNumberFormat="1" applyFont="1" applyBorder="1" applyAlignment="1" applyProtection="1">
      <alignment horizontal="left" vertical="center" wrapText="1"/>
    </xf>
    <xf numFmtId="0" fontId="0" fillId="0" borderId="1" xfId="0" applyBorder="1"/>
    <xf numFmtId="0" fontId="5" fillId="2" borderId="1" xfId="0" applyFont="1" applyFill="1" applyBorder="1" applyAlignment="1">
      <alignment horizontal="left" vertical="center" wrapText="1"/>
    </xf>
    <xf numFmtId="0" fontId="5" fillId="2" borderId="1" xfId="0" applyFont="1" applyFill="1" applyBorder="1" applyAlignment="1">
      <alignment vertical="center" wrapText="1"/>
    </xf>
    <xf numFmtId="166" fontId="16" fillId="0" borderId="1" xfId="0" applyNumberFormat="1" applyFont="1" applyBorder="1" applyAlignment="1" applyProtection="1">
      <alignment horizontal="left" vertical="center" wrapText="1"/>
    </xf>
    <xf numFmtId="166" fontId="17" fillId="0" borderId="1" xfId="0" applyNumberFormat="1" applyFont="1" applyBorder="1" applyAlignment="1" applyProtection="1">
      <alignment horizontal="left" vertical="center" wrapText="1"/>
    </xf>
    <xf numFmtId="0" fontId="5" fillId="0" borderId="7" xfId="0" applyNumberFormat="1" applyFont="1" applyBorder="1" applyAlignment="1">
      <alignment horizontal="left" vertical="center" wrapText="1"/>
    </xf>
    <xf numFmtId="0" fontId="5" fillId="0" borderId="7" xfId="0" applyFont="1" applyFill="1" applyBorder="1" applyAlignment="1">
      <alignment horizontal="left" vertical="top" wrapText="1"/>
    </xf>
    <xf numFmtId="0" fontId="5" fillId="0" borderId="1" xfId="0" applyFont="1" applyFill="1" applyBorder="1" applyAlignment="1">
      <alignment vertical="center" wrapText="1"/>
    </xf>
    <xf numFmtId="0" fontId="5" fillId="0" borderId="7" xfId="0" applyNumberFormat="1" applyFont="1" applyFill="1" applyBorder="1" applyAlignment="1">
      <alignment horizontal="left" vertical="top" wrapText="1"/>
    </xf>
    <xf numFmtId="0" fontId="5" fillId="0" borderId="1" xfId="0" applyNumberFormat="1" applyFont="1" applyFill="1" applyBorder="1" applyAlignment="1">
      <alignment horizontal="left" vertical="center" wrapText="1"/>
    </xf>
    <xf numFmtId="164" fontId="10" fillId="0" borderId="1" xfId="0" applyNumberFormat="1" applyFont="1" applyFill="1" applyBorder="1" applyAlignment="1">
      <alignment horizontal="center" vertical="center" wrapText="1"/>
    </xf>
    <xf numFmtId="165" fontId="0" fillId="0" borderId="0" xfId="0" applyNumberFormat="1"/>
    <xf numFmtId="3" fontId="5" fillId="2" borderId="9" xfId="0" applyNumberFormat="1" applyFont="1" applyFill="1" applyBorder="1" applyAlignment="1">
      <alignment vertical="center" wrapText="1"/>
    </xf>
    <xf numFmtId="0" fontId="5" fillId="2" borderId="9" xfId="0" applyFont="1" applyFill="1" applyBorder="1" applyAlignment="1">
      <alignment vertical="center" wrapText="1"/>
    </xf>
    <xf numFmtId="0" fontId="5" fillId="0" borderId="1" xfId="0" applyFont="1" applyBorder="1" applyAlignment="1">
      <alignment horizontal="justify"/>
    </xf>
    <xf numFmtId="2" fontId="10" fillId="0" borderId="1" xfId="0" applyNumberFormat="1" applyFont="1" applyFill="1" applyBorder="1" applyAlignment="1">
      <alignment horizontal="center" vertical="center" wrapText="1"/>
    </xf>
    <xf numFmtId="164" fontId="18" fillId="2" borderId="1" xfId="0" applyNumberFormat="1" applyFont="1" applyFill="1" applyBorder="1" applyAlignment="1">
      <alignment horizontal="center" vertical="center" wrapText="1"/>
    </xf>
    <xf numFmtId="164" fontId="18" fillId="0" borderId="1" xfId="0" applyNumberFormat="1" applyFont="1" applyFill="1" applyBorder="1" applyAlignment="1">
      <alignment horizontal="center" vertical="center" wrapText="1"/>
    </xf>
    <xf numFmtId="4" fontId="18"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165" fontId="18" fillId="2" borderId="1" xfId="0" applyNumberFormat="1" applyFont="1" applyFill="1" applyBorder="1" applyAlignment="1">
      <alignment horizontal="center" vertical="center" wrapText="1"/>
    </xf>
    <xf numFmtId="4" fontId="18" fillId="0" borderId="1" xfId="0" applyNumberFormat="1" applyFont="1" applyFill="1" applyBorder="1" applyAlignment="1">
      <alignment horizontal="center" vertical="center" wrapText="1"/>
    </xf>
    <xf numFmtId="165" fontId="18" fillId="0" borderId="1" xfId="0" applyNumberFormat="1" applyFont="1" applyFill="1" applyBorder="1" applyAlignment="1">
      <alignment horizontal="center" vertical="center" wrapText="1"/>
    </xf>
    <xf numFmtId="4" fontId="10" fillId="2" borderId="1" xfId="0" applyNumberFormat="1" applyFont="1" applyFill="1" applyBorder="1" applyAlignment="1">
      <alignment horizontal="center" vertical="center" wrapText="1"/>
    </xf>
    <xf numFmtId="4" fontId="19" fillId="3" borderId="4" xfId="0" applyNumberFormat="1" applyFont="1" applyFill="1" applyBorder="1" applyAlignment="1">
      <alignment vertical="top" wrapText="1"/>
    </xf>
    <xf numFmtId="0" fontId="5" fillId="2" borderId="2" xfId="0" applyFont="1" applyFill="1" applyBorder="1" applyAlignment="1">
      <alignment horizontal="left" vertical="center" wrapText="1"/>
    </xf>
    <xf numFmtId="164" fontId="10" fillId="2" borderId="2" xfId="0" applyNumberFormat="1" applyFont="1" applyFill="1" applyBorder="1" applyAlignment="1">
      <alignment horizontal="center" vertical="center" wrapText="1"/>
    </xf>
    <xf numFmtId="164" fontId="10"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vertical="center" wrapText="1"/>
    </xf>
    <xf numFmtId="4" fontId="10" fillId="2" borderId="1" xfId="0" applyNumberFormat="1" applyFont="1" applyFill="1" applyBorder="1" applyAlignment="1">
      <alignment horizontal="center" vertical="center" wrapText="1"/>
    </xf>
    <xf numFmtId="164" fontId="10" fillId="2" borderId="2" xfId="0" applyNumberFormat="1" applyFont="1" applyFill="1" applyBorder="1" applyAlignment="1">
      <alignment horizontal="center" vertical="center" wrapText="1"/>
    </xf>
    <xf numFmtId="164" fontId="10" fillId="2" borderId="4"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vertical="center" wrapText="1"/>
    </xf>
    <xf numFmtId="0" fontId="7" fillId="2" borderId="1" xfId="0" applyFont="1" applyFill="1" applyBorder="1" applyAlignment="1">
      <alignment horizontal="left" vertical="center" wrapText="1"/>
    </xf>
    <xf numFmtId="4" fontId="10" fillId="2" borderId="4" xfId="0" applyNumberFormat="1" applyFont="1" applyFill="1" applyBorder="1" applyAlignment="1">
      <alignment horizontal="center" vertical="center" wrapText="1"/>
    </xf>
    <xf numFmtId="164" fontId="10" fillId="2" borderId="1" xfId="0" applyNumberFormat="1" applyFont="1" applyFill="1" applyBorder="1" applyAlignment="1">
      <alignment horizontal="center" vertical="center" wrapText="1"/>
    </xf>
    <xf numFmtId="4" fontId="10" fillId="2" borderId="1" xfId="0" applyNumberFormat="1" applyFont="1" applyFill="1" applyBorder="1" applyAlignment="1">
      <alignment horizontal="center" vertical="center" wrapText="1"/>
    </xf>
    <xf numFmtId="165" fontId="10" fillId="2" borderId="1" xfId="0" applyNumberFormat="1" applyFont="1" applyFill="1" applyBorder="1" applyAlignment="1">
      <alignment horizontal="center" vertical="center" wrapText="1"/>
    </xf>
    <xf numFmtId="0" fontId="5" fillId="0" borderId="7" xfId="0" applyNumberFormat="1" applyFont="1" applyBorder="1" applyAlignment="1">
      <alignment horizontal="left" vertical="top" wrapText="1"/>
    </xf>
    <xf numFmtId="0" fontId="5" fillId="2" borderId="4" xfId="0" applyFont="1" applyFill="1" applyBorder="1" applyAlignment="1">
      <alignment horizontal="left" vertical="top" wrapText="1"/>
    </xf>
    <xf numFmtId="0" fontId="7" fillId="2" borderId="4" xfId="0" applyFont="1" applyFill="1" applyBorder="1" applyAlignment="1">
      <alignment horizontal="left" vertical="top" wrapText="1"/>
    </xf>
    <xf numFmtId="0" fontId="13" fillId="3" borderId="4" xfId="0" applyNumberFormat="1" applyFont="1" applyFill="1" applyBorder="1" applyAlignment="1">
      <alignment horizontal="center" vertical="center" wrapText="1"/>
    </xf>
    <xf numFmtId="165" fontId="10" fillId="2" borderId="2" xfId="0" applyNumberFormat="1" applyFont="1" applyFill="1" applyBorder="1" applyAlignment="1">
      <alignment horizontal="center" vertical="center" wrapText="1"/>
    </xf>
    <xf numFmtId="0" fontId="5" fillId="2" borderId="1" xfId="0" applyNumberFormat="1" applyFont="1" applyFill="1" applyBorder="1" applyAlignment="1">
      <alignment horizontal="left" vertical="top" wrapText="1"/>
    </xf>
    <xf numFmtId="164" fontId="13" fillId="2" borderId="1" xfId="0" applyNumberFormat="1" applyFont="1" applyFill="1" applyBorder="1" applyAlignment="1">
      <alignment horizontal="center" vertical="center" wrapText="1"/>
    </xf>
    <xf numFmtId="0" fontId="1" fillId="2" borderId="1" xfId="0" applyFont="1" applyFill="1" applyBorder="1" applyAlignment="1">
      <alignment horizontal="left" vertical="top" wrapText="1"/>
    </xf>
    <xf numFmtId="166" fontId="16" fillId="0" borderId="7" xfId="0" applyNumberFormat="1" applyFont="1" applyBorder="1" applyAlignment="1" applyProtection="1">
      <alignment horizontal="left" vertical="center" wrapText="1"/>
    </xf>
    <xf numFmtId="166" fontId="17" fillId="0" borderId="7" xfId="0" applyNumberFormat="1" applyFont="1" applyBorder="1" applyAlignment="1" applyProtection="1">
      <alignment horizontal="left" vertical="center" wrapText="1"/>
    </xf>
    <xf numFmtId="0" fontId="1" fillId="0" borderId="7" xfId="0" applyNumberFormat="1" applyFont="1" applyFill="1" applyBorder="1" applyAlignment="1">
      <alignment horizontal="left" vertical="top" wrapText="1"/>
    </xf>
    <xf numFmtId="164" fontId="10" fillId="2" borderId="1"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5" fillId="2" borderId="4" xfId="0" applyFont="1" applyFill="1" applyBorder="1" applyAlignment="1">
      <alignment horizontal="left" vertical="center" wrapText="1"/>
    </xf>
    <xf numFmtId="164" fontId="10" fillId="2" borderId="4" xfId="0" applyNumberFormat="1" applyFont="1" applyFill="1" applyBorder="1" applyAlignment="1">
      <alignment horizontal="center" vertical="center" wrapText="1"/>
    </xf>
    <xf numFmtId="164" fontId="10" fillId="2" borderId="1" xfId="0" applyNumberFormat="1" applyFont="1" applyFill="1" applyBorder="1" applyAlignment="1">
      <alignment horizontal="center" vertical="center" wrapText="1"/>
    </xf>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5" fillId="0" borderId="2" xfId="0" applyFont="1" applyBorder="1" applyAlignment="1">
      <alignment horizontal="center" vertical="center" wrapText="1"/>
    </xf>
    <xf numFmtId="0" fontId="7" fillId="2" borderId="1" xfId="0" applyFont="1" applyFill="1" applyBorder="1" applyAlignment="1">
      <alignment horizontal="left" vertical="center" wrapText="1"/>
    </xf>
    <xf numFmtId="0" fontId="5" fillId="0" borderId="1" xfId="0" applyFont="1" applyBorder="1" applyAlignment="1">
      <alignment vertical="center" wrapText="1"/>
    </xf>
    <xf numFmtId="164" fontId="13" fillId="2" borderId="1" xfId="0" applyNumberFormat="1" applyFont="1" applyFill="1" applyBorder="1" applyAlignment="1">
      <alignment horizontal="center" vertical="center" wrapText="1"/>
    </xf>
    <xf numFmtId="164" fontId="10" fillId="2" borderId="1" xfId="0" applyNumberFormat="1" applyFont="1" applyFill="1" applyBorder="1" applyAlignment="1">
      <alignment horizontal="center" vertical="center" wrapText="1"/>
    </xf>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5" fillId="2" borderId="1" xfId="0" applyFont="1" applyFill="1" applyBorder="1" applyAlignment="1">
      <alignment vertical="center" wrapText="1"/>
    </xf>
    <xf numFmtId="164" fontId="10"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7" fillId="2" borderId="1" xfId="0" applyFont="1" applyFill="1" applyBorder="1" applyAlignment="1">
      <alignment vertical="center" wrapText="1"/>
    </xf>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164" fontId="13" fillId="2" borderId="1" xfId="0" applyNumberFormat="1" applyFont="1" applyFill="1" applyBorder="1" applyAlignment="1">
      <alignment horizontal="center" vertical="center" wrapText="1"/>
    </xf>
    <xf numFmtId="164" fontId="10" fillId="2" borderId="1" xfId="0" applyNumberFormat="1" applyFont="1" applyFill="1" applyBorder="1" applyAlignment="1">
      <alignment horizontal="center" vertical="center" wrapText="1"/>
    </xf>
    <xf numFmtId="164" fontId="10" fillId="0" borderId="4" xfId="0" applyNumberFormat="1" applyFont="1" applyFill="1" applyBorder="1" applyAlignment="1">
      <alignment horizontal="center" vertical="center" wrapText="1"/>
    </xf>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5" fillId="0" borderId="1" xfId="0" applyFont="1" applyBorder="1" applyAlignment="1">
      <alignment horizontal="left" vertical="center" wrapText="1"/>
    </xf>
    <xf numFmtId="0" fontId="5" fillId="2" borderId="2"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1" xfId="0" applyFont="1" applyFill="1" applyBorder="1" applyAlignment="1">
      <alignment vertical="center"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164" fontId="10" fillId="2" borderId="2" xfId="0" applyNumberFormat="1" applyFont="1" applyFill="1" applyBorder="1" applyAlignment="1">
      <alignment horizontal="center" vertical="center" wrapText="1"/>
    </xf>
    <xf numFmtId="164" fontId="10" fillId="2" borderId="4"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5" fillId="2" borderId="2" xfId="0" applyFont="1" applyFill="1" applyBorder="1" applyAlignment="1">
      <alignment vertical="center" wrapText="1"/>
    </xf>
    <xf numFmtId="0" fontId="5" fillId="2" borderId="3" xfId="0" applyFont="1" applyFill="1" applyBorder="1" applyAlignment="1">
      <alignment vertical="center" wrapText="1"/>
    </xf>
    <xf numFmtId="0" fontId="5" fillId="2" borderId="3" xfId="0" applyFont="1" applyFill="1" applyBorder="1" applyAlignment="1">
      <alignment horizontal="left" vertical="center" wrapText="1"/>
    </xf>
    <xf numFmtId="165" fontId="10" fillId="2" borderId="2" xfId="0" applyNumberFormat="1" applyFont="1" applyFill="1" applyBorder="1" applyAlignment="1">
      <alignment horizontal="center" vertical="center" wrapText="1"/>
    </xf>
    <xf numFmtId="165" fontId="10" fillId="2" borderId="4" xfId="0" applyNumberFormat="1" applyFont="1" applyFill="1" applyBorder="1" applyAlignment="1">
      <alignment horizontal="center" vertical="center" wrapText="1"/>
    </xf>
    <xf numFmtId="164" fontId="13" fillId="0" borderId="2" xfId="0" applyNumberFormat="1" applyFont="1" applyFill="1" applyBorder="1" applyAlignment="1">
      <alignment horizontal="center" vertical="center" wrapText="1"/>
    </xf>
    <xf numFmtId="164" fontId="13" fillId="0" borderId="4" xfId="0" applyNumberFormat="1" applyFont="1" applyFill="1" applyBorder="1" applyAlignment="1">
      <alignment horizontal="center" vertical="center" wrapText="1"/>
    </xf>
    <xf numFmtId="164" fontId="10"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4" fontId="10" fillId="2" borderId="1" xfId="0" applyNumberFormat="1" applyFont="1" applyFill="1" applyBorder="1" applyAlignment="1">
      <alignment horizontal="center" vertical="center" wrapText="1"/>
    </xf>
    <xf numFmtId="164" fontId="10" fillId="2" borderId="3" xfId="0" applyNumberFormat="1"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7" fillId="2" borderId="1" xfId="0" applyFont="1" applyFill="1" applyBorder="1" applyAlignment="1">
      <alignment vertical="center" wrapText="1"/>
    </xf>
    <xf numFmtId="0" fontId="7" fillId="2" borderId="1"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164" fontId="13" fillId="2" borderId="2" xfId="0" applyNumberFormat="1" applyFont="1" applyFill="1" applyBorder="1" applyAlignment="1">
      <alignment horizontal="center" vertical="center" wrapText="1"/>
    </xf>
    <xf numFmtId="164" fontId="13" fillId="2" borderId="3" xfId="0" applyNumberFormat="1" applyFont="1" applyFill="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lef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4" fontId="10" fillId="2" borderId="2" xfId="0" applyNumberFormat="1" applyFont="1" applyFill="1" applyBorder="1" applyAlignment="1">
      <alignment horizontal="center" vertical="center" wrapText="1"/>
    </xf>
    <xf numFmtId="4" fontId="10" fillId="2" borderId="4" xfId="0" applyNumberFormat="1" applyFont="1" applyFill="1" applyBorder="1" applyAlignment="1">
      <alignment horizontal="center" vertical="center" wrapText="1"/>
    </xf>
    <xf numFmtId="165" fontId="10" fillId="2" borderId="1" xfId="0" applyNumberFormat="1"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4" fontId="10" fillId="2" borderId="3" xfId="0" applyNumberFormat="1" applyFont="1" applyFill="1" applyBorder="1" applyAlignment="1">
      <alignment horizontal="center" vertical="center" wrapText="1"/>
    </xf>
    <xf numFmtId="165" fontId="10" fillId="2" borderId="3"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0" xfId="0" applyFont="1" applyAlignment="1">
      <alignment horizontal="center" vertical="top" wrapText="1"/>
    </xf>
    <xf numFmtId="0" fontId="2" fillId="0" borderId="8" xfId="0" applyFont="1" applyBorder="1" applyAlignment="1">
      <alignment horizontal="right" vertical="top" wrapText="1"/>
    </xf>
    <xf numFmtId="0" fontId="1" fillId="2"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164" fontId="10" fillId="0" borderId="2" xfId="0" applyNumberFormat="1" applyFont="1" applyFill="1" applyBorder="1" applyAlignment="1">
      <alignment horizontal="center" vertical="center" wrapText="1"/>
    </xf>
    <xf numFmtId="164" fontId="10" fillId="0" borderId="3" xfId="0" applyNumberFormat="1" applyFont="1" applyFill="1" applyBorder="1" applyAlignment="1">
      <alignment horizontal="center" vertical="center" wrapText="1"/>
    </xf>
    <xf numFmtId="164" fontId="13" fillId="0" borderId="3" xfId="0" applyNumberFormat="1" applyFont="1" applyFill="1" applyBorder="1" applyAlignment="1">
      <alignment horizontal="center" vertical="center" wrapText="1"/>
    </xf>
    <xf numFmtId="164" fontId="10" fillId="0" borderId="4" xfId="0" applyNumberFormat="1" applyFont="1" applyFill="1" applyBorder="1" applyAlignment="1">
      <alignment horizontal="center" vertical="center" wrapText="1"/>
    </xf>
    <xf numFmtId="0" fontId="10" fillId="2" borderId="3" xfId="0" applyFont="1" applyFill="1" applyBorder="1" applyAlignment="1">
      <alignment horizontal="center" vertical="center" wrapText="1"/>
    </xf>
    <xf numFmtId="0" fontId="5" fillId="0" borderId="0" xfId="0" applyFont="1" applyAlignment="1">
      <alignment horizontal="left" wrapText="1"/>
    </xf>
    <xf numFmtId="0" fontId="6" fillId="0" borderId="0" xfId="0" applyFont="1" applyAlignment="1">
      <alignment horizontal="left" wrapText="1"/>
    </xf>
    <xf numFmtId="0" fontId="9" fillId="0" borderId="1" xfId="0" applyNumberFormat="1" applyFont="1" applyBorder="1" applyAlignment="1">
      <alignment horizontal="left" vertical="center" wrapText="1"/>
    </xf>
  </cellXfs>
  <cellStyles count="3">
    <cellStyle name="Денежный" xfId="2" builtinId="4"/>
    <cellStyle name="Обычный" xfId="0" builtinId="0"/>
    <cellStyle name="Финансовый"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288"/>
  <sheetViews>
    <sheetView tabSelected="1" workbookViewId="0">
      <pane xSplit="2" ySplit="6" topLeftCell="C220" activePane="bottomRight" state="frozen"/>
      <selection pane="topRight" activeCell="D1" sqref="D1"/>
      <selection pane="bottomLeft" activeCell="A6" sqref="A6"/>
      <selection pane="bottomRight" activeCell="G139" sqref="G139"/>
    </sheetView>
  </sheetViews>
  <sheetFormatPr defaultRowHeight="15"/>
  <cols>
    <col min="1" max="1" width="50.28515625" customWidth="1"/>
    <col min="2" max="2" width="23.85546875" customWidth="1"/>
    <col min="3" max="3" width="40.85546875" customWidth="1"/>
    <col min="4" max="4" width="23.5703125" customWidth="1"/>
    <col min="5" max="5" width="16.42578125" customWidth="1"/>
    <col min="6" max="6" width="13.28515625" customWidth="1"/>
    <col min="7" max="7" width="15.28515625" customWidth="1"/>
    <col min="8" max="8" width="15" customWidth="1"/>
    <col min="9" max="10" width="15.28515625" customWidth="1"/>
  </cols>
  <sheetData>
    <row r="1" spans="1:10">
      <c r="A1" s="255" t="s">
        <v>238</v>
      </c>
      <c r="B1" s="255"/>
      <c r="C1" s="255"/>
      <c r="D1" s="255"/>
      <c r="E1" s="255"/>
      <c r="F1" s="255"/>
      <c r="G1" s="255"/>
      <c r="H1" s="255"/>
      <c r="I1" s="255"/>
      <c r="J1" s="255"/>
    </row>
    <row r="2" spans="1:10">
      <c r="A2" s="256" t="s">
        <v>0</v>
      </c>
      <c r="B2" s="256"/>
      <c r="C2" s="256"/>
      <c r="D2" s="256"/>
      <c r="E2" s="256"/>
      <c r="F2" s="256"/>
      <c r="G2" s="256"/>
      <c r="H2" s="256"/>
      <c r="I2" s="256"/>
      <c r="J2" s="256"/>
    </row>
    <row r="3" spans="1:10" ht="62.25" customHeight="1">
      <c r="A3" s="254" t="s">
        <v>1</v>
      </c>
      <c r="B3" s="254" t="s">
        <v>2</v>
      </c>
      <c r="C3" s="254"/>
      <c r="D3" s="254" t="s">
        <v>3</v>
      </c>
      <c r="E3" s="258" t="s">
        <v>244</v>
      </c>
      <c r="F3" s="257" t="s">
        <v>243</v>
      </c>
      <c r="G3" s="254" t="s">
        <v>242</v>
      </c>
      <c r="H3" s="254" t="s">
        <v>4</v>
      </c>
      <c r="I3" s="254"/>
      <c r="J3" s="254"/>
    </row>
    <row r="4" spans="1:10" ht="59.25" customHeight="1" thickBot="1">
      <c r="A4" s="257"/>
      <c r="B4" s="40" t="s">
        <v>5</v>
      </c>
      <c r="C4" s="40" t="s">
        <v>6</v>
      </c>
      <c r="D4" s="257"/>
      <c r="E4" s="259"/>
      <c r="F4" s="260"/>
      <c r="G4" s="257"/>
      <c r="H4" s="182" t="s">
        <v>239</v>
      </c>
      <c r="I4" s="182" t="s">
        <v>240</v>
      </c>
      <c r="J4" s="182" t="s">
        <v>241</v>
      </c>
    </row>
    <row r="5" spans="1:10" ht="17.25" customHeight="1" thickBot="1">
      <c r="A5" s="6">
        <v>1</v>
      </c>
      <c r="B5" s="6">
        <v>2</v>
      </c>
      <c r="C5" s="6">
        <v>3</v>
      </c>
      <c r="D5" s="6">
        <v>4</v>
      </c>
      <c r="E5" s="6">
        <v>5</v>
      </c>
      <c r="F5" s="6">
        <v>6</v>
      </c>
      <c r="G5" s="6">
        <v>7</v>
      </c>
      <c r="H5" s="6">
        <v>8</v>
      </c>
      <c r="I5" s="6">
        <v>9</v>
      </c>
      <c r="J5" s="7">
        <v>10</v>
      </c>
    </row>
    <row r="6" spans="1:10">
      <c r="A6" s="52" t="s">
        <v>7</v>
      </c>
      <c r="B6" s="5"/>
      <c r="C6" s="5"/>
      <c r="D6" s="5"/>
      <c r="E6" s="154">
        <f t="shared" ref="E6:J6" si="0">E8+E13+E16+E19+E21</f>
        <v>0</v>
      </c>
      <c r="F6" s="154">
        <f t="shared" si="0"/>
        <v>0</v>
      </c>
      <c r="G6" s="154">
        <f t="shared" si="0"/>
        <v>0</v>
      </c>
      <c r="H6" s="154">
        <f t="shared" si="0"/>
        <v>386060.79999999999</v>
      </c>
      <c r="I6" s="154">
        <f t="shared" si="0"/>
        <v>349592.6</v>
      </c>
      <c r="J6" s="154">
        <f t="shared" si="0"/>
        <v>370692.8</v>
      </c>
    </row>
    <row r="7" spans="1:10" ht="198" customHeight="1">
      <c r="A7" s="171" t="s">
        <v>249</v>
      </c>
      <c r="B7" s="172" t="s">
        <v>211</v>
      </c>
      <c r="C7" s="172" t="s">
        <v>249</v>
      </c>
      <c r="D7" s="5"/>
      <c r="E7" s="173">
        <f>E8</f>
        <v>0</v>
      </c>
      <c r="F7" s="173">
        <f>F8</f>
        <v>0</v>
      </c>
      <c r="G7" s="173">
        <f>G8</f>
        <v>0</v>
      </c>
      <c r="H7" s="173">
        <f t="shared" ref="H7:J7" si="1">H8</f>
        <v>382219.2</v>
      </c>
      <c r="I7" s="173">
        <f t="shared" si="1"/>
        <v>345517.8</v>
      </c>
      <c r="J7" s="173">
        <f t="shared" si="1"/>
        <v>366370.5</v>
      </c>
    </row>
    <row r="8" spans="1:10" ht="121.5" customHeight="1">
      <c r="A8" s="175" t="s">
        <v>245</v>
      </c>
      <c r="B8" s="230" t="s">
        <v>8</v>
      </c>
      <c r="C8" s="230" t="s">
        <v>249</v>
      </c>
      <c r="D8" s="230" t="s">
        <v>9</v>
      </c>
      <c r="E8" s="250"/>
      <c r="F8" s="250"/>
      <c r="G8" s="250"/>
      <c r="H8" s="250">
        <v>382219.2</v>
      </c>
      <c r="I8" s="250">
        <v>345517.8</v>
      </c>
      <c r="J8" s="250">
        <v>366370.5</v>
      </c>
    </row>
    <row r="9" spans="1:10" ht="180" customHeight="1">
      <c r="A9" s="175" t="s">
        <v>246</v>
      </c>
      <c r="B9" s="230"/>
      <c r="C9" s="230"/>
      <c r="D9" s="230"/>
      <c r="E9" s="250"/>
      <c r="F9" s="250"/>
      <c r="G9" s="250"/>
      <c r="H9" s="250"/>
      <c r="I9" s="250"/>
      <c r="J9" s="250"/>
    </row>
    <row r="10" spans="1:10" ht="222.75" customHeight="1">
      <c r="A10" s="175" t="s">
        <v>247</v>
      </c>
      <c r="B10" s="230"/>
      <c r="C10" s="230"/>
      <c r="D10" s="230"/>
      <c r="E10" s="250"/>
      <c r="F10" s="250"/>
      <c r="G10" s="250"/>
      <c r="H10" s="250"/>
      <c r="I10" s="250"/>
      <c r="J10" s="250"/>
    </row>
    <row r="11" spans="1:10" ht="182.25" customHeight="1">
      <c r="A11" s="175" t="s">
        <v>248</v>
      </c>
      <c r="B11" s="230"/>
      <c r="C11" s="230"/>
      <c r="D11" s="230"/>
      <c r="E11" s="250"/>
      <c r="F11" s="250"/>
      <c r="G11" s="250"/>
      <c r="H11" s="250"/>
      <c r="I11" s="250"/>
      <c r="J11" s="250"/>
    </row>
    <row r="12" spans="1:10" ht="90" customHeight="1">
      <c r="A12" s="175" t="s">
        <v>250</v>
      </c>
      <c r="B12" s="158" t="s">
        <v>212</v>
      </c>
      <c r="C12" s="32" t="s">
        <v>250</v>
      </c>
      <c r="D12" s="158"/>
      <c r="E12" s="174">
        <f>E13</f>
        <v>0</v>
      </c>
      <c r="F12" s="174">
        <f t="shared" ref="F12:J12" si="2">F13</f>
        <v>0</v>
      </c>
      <c r="G12" s="174">
        <f>G13</f>
        <v>0</v>
      </c>
      <c r="H12" s="174">
        <f t="shared" si="2"/>
        <v>481.8</v>
      </c>
      <c r="I12" s="174">
        <f t="shared" si="2"/>
        <v>510.7</v>
      </c>
      <c r="J12" s="174">
        <f t="shared" si="2"/>
        <v>541.20000000000005</v>
      </c>
    </row>
    <row r="13" spans="1:10" ht="64.5" customHeight="1">
      <c r="A13" s="2" t="s">
        <v>251</v>
      </c>
      <c r="B13" s="230" t="s">
        <v>10</v>
      </c>
      <c r="C13" s="230" t="s">
        <v>250</v>
      </c>
      <c r="D13" s="230" t="s">
        <v>9</v>
      </c>
      <c r="E13" s="231"/>
      <c r="F13" s="251"/>
      <c r="G13" s="231"/>
      <c r="H13" s="251">
        <v>481.8</v>
      </c>
      <c r="I13" s="251">
        <v>510.7</v>
      </c>
      <c r="J13" s="251">
        <v>541.20000000000005</v>
      </c>
    </row>
    <row r="14" spans="1:10" ht="142.5" customHeight="1">
      <c r="A14" s="2" t="s">
        <v>252</v>
      </c>
      <c r="B14" s="230"/>
      <c r="C14" s="230"/>
      <c r="D14" s="230"/>
      <c r="E14" s="231"/>
      <c r="F14" s="251"/>
      <c r="G14" s="231"/>
      <c r="H14" s="251"/>
      <c r="I14" s="251"/>
      <c r="J14" s="251"/>
    </row>
    <row r="15" spans="1:10" ht="83.25" customHeight="1">
      <c r="A15" s="8" t="s">
        <v>253</v>
      </c>
      <c r="B15" s="158" t="s">
        <v>213</v>
      </c>
      <c r="C15" s="191" t="s">
        <v>253</v>
      </c>
      <c r="D15" s="158"/>
      <c r="E15" s="160">
        <f>E16</f>
        <v>0</v>
      </c>
      <c r="F15" s="160">
        <f t="shared" ref="F15:J15" si="3">F16</f>
        <v>0</v>
      </c>
      <c r="G15" s="168">
        <f>G16</f>
        <v>0</v>
      </c>
      <c r="H15" s="160">
        <f t="shared" si="3"/>
        <v>1610.8</v>
      </c>
      <c r="I15" s="160">
        <f t="shared" si="3"/>
        <v>1706.9</v>
      </c>
      <c r="J15" s="160">
        <f t="shared" si="3"/>
        <v>1809.6</v>
      </c>
    </row>
    <row r="16" spans="1:10" ht="73.5" customHeight="1">
      <c r="A16" s="8" t="s">
        <v>254</v>
      </c>
      <c r="B16" s="230" t="s">
        <v>11</v>
      </c>
      <c r="C16" s="230" t="s">
        <v>12</v>
      </c>
      <c r="D16" s="230" t="s">
        <v>9</v>
      </c>
      <c r="E16" s="231">
        <v>0</v>
      </c>
      <c r="F16" s="229">
        <v>0</v>
      </c>
      <c r="G16" s="231">
        <v>0</v>
      </c>
      <c r="H16" s="229">
        <v>1610.8</v>
      </c>
      <c r="I16" s="229">
        <v>1706.9</v>
      </c>
      <c r="J16" s="229">
        <v>1809.6</v>
      </c>
    </row>
    <row r="17" spans="1:10" ht="75.75" customHeight="1">
      <c r="A17" s="8" t="s">
        <v>255</v>
      </c>
      <c r="B17" s="230"/>
      <c r="C17" s="230"/>
      <c r="D17" s="230"/>
      <c r="E17" s="231"/>
      <c r="F17" s="229"/>
      <c r="G17" s="231"/>
      <c r="H17" s="229"/>
      <c r="I17" s="229"/>
      <c r="J17" s="229"/>
    </row>
    <row r="18" spans="1:10" ht="109.5" customHeight="1">
      <c r="A18" s="8" t="s">
        <v>14</v>
      </c>
      <c r="B18" s="158" t="s">
        <v>214</v>
      </c>
      <c r="C18" s="191" t="s">
        <v>257</v>
      </c>
      <c r="D18" s="158"/>
      <c r="E18" s="160">
        <f>E19</f>
        <v>0</v>
      </c>
      <c r="F18" s="160">
        <f t="shared" ref="F18:J18" si="4">F19</f>
        <v>0</v>
      </c>
      <c r="G18" s="168">
        <f>G19</f>
        <v>0</v>
      </c>
      <c r="H18" s="160">
        <f t="shared" si="4"/>
        <v>1035.8</v>
      </c>
      <c r="I18" s="160">
        <f t="shared" si="4"/>
        <v>1098.0999999999999</v>
      </c>
      <c r="J18" s="160">
        <f t="shared" si="4"/>
        <v>1164.0999999999999</v>
      </c>
    </row>
    <row r="19" spans="1:10" ht="153">
      <c r="A19" s="8" t="s">
        <v>256</v>
      </c>
      <c r="B19" s="158" t="s">
        <v>13</v>
      </c>
      <c r="C19" s="191" t="s">
        <v>195</v>
      </c>
      <c r="D19" s="158" t="s">
        <v>9</v>
      </c>
      <c r="E19" s="160">
        <v>0</v>
      </c>
      <c r="F19" s="157">
        <v>0</v>
      </c>
      <c r="G19" s="168">
        <v>0</v>
      </c>
      <c r="H19" s="157">
        <v>1035.8</v>
      </c>
      <c r="I19" s="157">
        <v>1098.0999999999999</v>
      </c>
      <c r="J19" s="157">
        <v>1164.0999999999999</v>
      </c>
    </row>
    <row r="20" spans="1:10" ht="164.25" customHeight="1">
      <c r="A20" s="8" t="s">
        <v>259</v>
      </c>
      <c r="B20" s="155" t="s">
        <v>215</v>
      </c>
      <c r="C20" s="191" t="s">
        <v>258</v>
      </c>
      <c r="D20" s="158"/>
      <c r="E20" s="160">
        <f>E21</f>
        <v>0</v>
      </c>
      <c r="F20" s="160">
        <f t="shared" ref="F20:J20" si="5">F21</f>
        <v>0</v>
      </c>
      <c r="G20" s="168">
        <f>G21</f>
        <v>0</v>
      </c>
      <c r="H20" s="160">
        <f t="shared" si="5"/>
        <v>713.2</v>
      </c>
      <c r="I20" s="160">
        <f t="shared" si="5"/>
        <v>759.1</v>
      </c>
      <c r="J20" s="160">
        <f t="shared" si="5"/>
        <v>807.4</v>
      </c>
    </row>
    <row r="21" spans="1:10" ht="54" customHeight="1">
      <c r="A21" s="8" t="s">
        <v>260</v>
      </c>
      <c r="B21" s="214" t="s">
        <v>165</v>
      </c>
      <c r="C21" s="230" t="s">
        <v>259</v>
      </c>
      <c r="D21" s="230" t="s">
        <v>9</v>
      </c>
      <c r="E21" s="229">
        <v>0</v>
      </c>
      <c r="F21" s="229">
        <v>0</v>
      </c>
      <c r="G21" s="229">
        <v>0</v>
      </c>
      <c r="H21" s="229">
        <v>713.2</v>
      </c>
      <c r="I21" s="229">
        <v>759.1</v>
      </c>
      <c r="J21" s="229">
        <v>807.4</v>
      </c>
    </row>
    <row r="22" spans="1:10" ht="54" customHeight="1">
      <c r="A22" s="15" t="s">
        <v>261</v>
      </c>
      <c r="B22" s="214"/>
      <c r="C22" s="230"/>
      <c r="D22" s="230"/>
      <c r="E22" s="229"/>
      <c r="F22" s="229"/>
      <c r="G22" s="229"/>
      <c r="H22" s="229"/>
      <c r="I22" s="229"/>
      <c r="J22" s="229"/>
    </row>
    <row r="23" spans="1:10" ht="54" customHeight="1">
      <c r="A23" s="15" t="s">
        <v>262</v>
      </c>
      <c r="B23" s="214"/>
      <c r="C23" s="230"/>
      <c r="D23" s="230"/>
      <c r="E23" s="229"/>
      <c r="F23" s="229"/>
      <c r="G23" s="229"/>
      <c r="H23" s="229"/>
      <c r="I23" s="229"/>
      <c r="J23" s="229"/>
    </row>
    <row r="24" spans="1:10" ht="49.5" customHeight="1">
      <c r="A24" s="8" t="s">
        <v>263</v>
      </c>
      <c r="B24" s="214"/>
      <c r="C24" s="230"/>
      <c r="D24" s="230"/>
      <c r="E24" s="229"/>
      <c r="F24" s="229"/>
      <c r="G24" s="229"/>
      <c r="H24" s="229"/>
      <c r="I24" s="229"/>
      <c r="J24" s="229"/>
    </row>
    <row r="25" spans="1:10" ht="49.5" customHeight="1">
      <c r="A25" s="8" t="s">
        <v>264</v>
      </c>
      <c r="B25" s="159" t="s">
        <v>216</v>
      </c>
      <c r="C25" s="186" t="s">
        <v>264</v>
      </c>
      <c r="D25" s="158"/>
      <c r="E25" s="156">
        <f>E26</f>
        <v>0</v>
      </c>
      <c r="F25" s="156">
        <f t="shared" ref="F25:J25" si="6">F26</f>
        <v>0</v>
      </c>
      <c r="G25" s="161">
        <f>G26</f>
        <v>0</v>
      </c>
      <c r="H25" s="156">
        <f t="shared" si="6"/>
        <v>1098.0999999999999</v>
      </c>
      <c r="I25" s="156">
        <f t="shared" si="6"/>
        <v>1163.7</v>
      </c>
      <c r="J25" s="156">
        <f t="shared" si="6"/>
        <v>1233.8</v>
      </c>
    </row>
    <row r="26" spans="1:10" ht="85.5" customHeight="1">
      <c r="A26" s="2" t="s">
        <v>265</v>
      </c>
      <c r="B26" s="214" t="s">
        <v>193</v>
      </c>
      <c r="C26" s="219" t="s">
        <v>264</v>
      </c>
      <c r="D26" s="230" t="s">
        <v>9</v>
      </c>
      <c r="E26" s="229">
        <v>0</v>
      </c>
      <c r="F26" s="229">
        <v>0</v>
      </c>
      <c r="G26" s="229">
        <v>0</v>
      </c>
      <c r="H26" s="229">
        <v>1098.0999999999999</v>
      </c>
      <c r="I26" s="229">
        <v>1163.7</v>
      </c>
      <c r="J26" s="229">
        <v>1233.8</v>
      </c>
    </row>
    <row r="27" spans="1:10" ht="82.5" customHeight="1">
      <c r="A27" s="2" t="s">
        <v>266</v>
      </c>
      <c r="B27" s="214"/>
      <c r="C27" s="219"/>
      <c r="D27" s="230"/>
      <c r="E27" s="229"/>
      <c r="F27" s="229"/>
      <c r="G27" s="229"/>
      <c r="H27" s="229"/>
      <c r="I27" s="229"/>
      <c r="J27" s="229"/>
    </row>
    <row r="28" spans="1:10" ht="61.5" customHeight="1">
      <c r="A28" s="2" t="s">
        <v>267</v>
      </c>
      <c r="B28" s="159" t="s">
        <v>217</v>
      </c>
      <c r="C28" s="185" t="s">
        <v>267</v>
      </c>
      <c r="D28" s="158"/>
      <c r="E28" s="157">
        <f>E29</f>
        <v>0</v>
      </c>
      <c r="F28" s="157">
        <f t="shared" ref="F28:J28" si="7">F29</f>
        <v>0</v>
      </c>
      <c r="G28" s="167">
        <f>G29</f>
        <v>0</v>
      </c>
      <c r="H28" s="157">
        <f t="shared" si="7"/>
        <v>193.1</v>
      </c>
      <c r="I28" s="157">
        <f t="shared" si="7"/>
        <v>204.5</v>
      </c>
      <c r="J28" s="157">
        <f t="shared" si="7"/>
        <v>217.1</v>
      </c>
    </row>
    <row r="29" spans="1:10" ht="79.5" customHeight="1">
      <c r="A29" s="2" t="s">
        <v>268</v>
      </c>
      <c r="B29" s="214" t="s">
        <v>194</v>
      </c>
      <c r="C29" s="219" t="s">
        <v>267</v>
      </c>
      <c r="D29" s="230" t="s">
        <v>9</v>
      </c>
      <c r="E29" s="229">
        <v>0</v>
      </c>
      <c r="F29" s="229">
        <v>0</v>
      </c>
      <c r="G29" s="229">
        <v>0</v>
      </c>
      <c r="H29" s="229">
        <v>193.1</v>
      </c>
      <c r="I29" s="229">
        <v>204.5</v>
      </c>
      <c r="J29" s="229">
        <v>217.1</v>
      </c>
    </row>
    <row r="30" spans="1:10" ht="108.75" customHeight="1">
      <c r="A30" s="2" t="s">
        <v>269</v>
      </c>
      <c r="B30" s="214"/>
      <c r="C30" s="219"/>
      <c r="D30" s="230"/>
      <c r="E30" s="229"/>
      <c r="F30" s="229"/>
      <c r="G30" s="229"/>
      <c r="H30" s="229"/>
      <c r="I30" s="229"/>
      <c r="J30" s="229"/>
    </row>
    <row r="31" spans="1:10" ht="81.75" customHeight="1">
      <c r="A31" s="2" t="s">
        <v>270</v>
      </c>
      <c r="B31" s="190" t="s">
        <v>271</v>
      </c>
      <c r="C31" s="191" t="s">
        <v>270</v>
      </c>
      <c r="D31" s="183"/>
      <c r="E31" s="181">
        <f>E32</f>
        <v>0</v>
      </c>
      <c r="F31" s="189">
        <f t="shared" ref="F31:J31" si="8">F32</f>
        <v>0</v>
      </c>
      <c r="G31" s="189">
        <f t="shared" si="8"/>
        <v>0</v>
      </c>
      <c r="H31" s="189">
        <f t="shared" si="8"/>
        <v>257650.5</v>
      </c>
      <c r="I31" s="189">
        <f t="shared" si="8"/>
        <v>231402.2</v>
      </c>
      <c r="J31" s="189">
        <f t="shared" si="8"/>
        <v>245103.4</v>
      </c>
    </row>
    <row r="32" spans="1:10" ht="81.75" customHeight="1">
      <c r="A32" s="2" t="s">
        <v>272</v>
      </c>
      <c r="B32" s="214" t="s">
        <v>271</v>
      </c>
      <c r="C32" s="212" t="s">
        <v>270</v>
      </c>
      <c r="D32" s="215"/>
      <c r="E32" s="217">
        <v>0</v>
      </c>
      <c r="F32" s="217">
        <v>0</v>
      </c>
      <c r="G32" s="217">
        <v>0</v>
      </c>
      <c r="H32" s="217">
        <v>257650.5</v>
      </c>
      <c r="I32" s="217">
        <v>231402.2</v>
      </c>
      <c r="J32" s="217">
        <v>245103.4</v>
      </c>
    </row>
    <row r="33" spans="1:10" ht="91.5" customHeight="1">
      <c r="A33" s="2" t="s">
        <v>278</v>
      </c>
      <c r="B33" s="214"/>
      <c r="C33" s="213"/>
      <c r="D33" s="216"/>
      <c r="E33" s="218"/>
      <c r="F33" s="218"/>
      <c r="G33" s="218"/>
      <c r="H33" s="218"/>
      <c r="I33" s="218"/>
      <c r="J33" s="218"/>
    </row>
    <row r="34" spans="1:10" ht="81.75" customHeight="1">
      <c r="A34" s="2" t="s">
        <v>274</v>
      </c>
      <c r="B34" s="190" t="s">
        <v>273</v>
      </c>
      <c r="C34" s="191" t="s">
        <v>274</v>
      </c>
      <c r="D34" s="183"/>
      <c r="E34" s="181">
        <f>E35</f>
        <v>0</v>
      </c>
      <c r="F34" s="189">
        <f t="shared" ref="F34:J34" si="9">F35</f>
        <v>0</v>
      </c>
      <c r="G34" s="189">
        <f t="shared" si="9"/>
        <v>0</v>
      </c>
      <c r="H34" s="189">
        <f t="shared" si="9"/>
        <v>2</v>
      </c>
      <c r="I34" s="189">
        <f t="shared" si="9"/>
        <v>2.4</v>
      </c>
      <c r="J34" s="189">
        <f t="shared" si="9"/>
        <v>2.4</v>
      </c>
    </row>
    <row r="35" spans="1:10" ht="90.75" customHeight="1">
      <c r="A35" s="2" t="s">
        <v>275</v>
      </c>
      <c r="B35" s="214" t="s">
        <v>273</v>
      </c>
      <c r="C35" s="212" t="s">
        <v>277</v>
      </c>
      <c r="D35" s="215"/>
      <c r="E35" s="217">
        <v>0</v>
      </c>
      <c r="F35" s="217">
        <v>0</v>
      </c>
      <c r="G35" s="217">
        <v>0</v>
      </c>
      <c r="H35" s="217">
        <v>2</v>
      </c>
      <c r="I35" s="217">
        <v>2.4</v>
      </c>
      <c r="J35" s="217">
        <v>2.4</v>
      </c>
    </row>
    <row r="36" spans="1:10" ht="97.5" customHeight="1">
      <c r="A36" s="2" t="s">
        <v>276</v>
      </c>
      <c r="B36" s="214"/>
      <c r="C36" s="213"/>
      <c r="D36" s="216"/>
      <c r="E36" s="218"/>
      <c r="F36" s="218"/>
      <c r="G36" s="218"/>
      <c r="H36" s="218"/>
      <c r="I36" s="218"/>
      <c r="J36" s="218"/>
    </row>
    <row r="37" spans="1:10" ht="32.25" customHeight="1">
      <c r="A37" s="177" t="s">
        <v>15</v>
      </c>
      <c r="B37" s="24"/>
      <c r="C37" s="24"/>
      <c r="D37" s="24"/>
      <c r="E37" s="146">
        <f t="shared" ref="E37:J37" si="10">E38+E39++E40+E41</f>
        <v>0</v>
      </c>
      <c r="F37" s="147">
        <f t="shared" si="10"/>
        <v>0</v>
      </c>
      <c r="G37" s="146">
        <f t="shared" ref="G37" si="11">G38+G39++G40+G41</f>
        <v>0</v>
      </c>
      <c r="H37" s="147">
        <f t="shared" si="10"/>
        <v>33922.700000000004</v>
      </c>
      <c r="I37" s="147">
        <f t="shared" si="10"/>
        <v>46696.4</v>
      </c>
      <c r="J37" s="147">
        <f t="shared" si="10"/>
        <v>48709</v>
      </c>
    </row>
    <row r="38" spans="1:10" ht="76.5">
      <c r="A38" s="2" t="s">
        <v>17</v>
      </c>
      <c r="B38" s="159" t="s">
        <v>196</v>
      </c>
      <c r="C38" s="158" t="s">
        <v>17</v>
      </c>
      <c r="D38" s="163" t="s">
        <v>9</v>
      </c>
      <c r="E38" s="160">
        <v>0</v>
      </c>
      <c r="F38" s="157">
        <v>0</v>
      </c>
      <c r="G38" s="168">
        <v>0</v>
      </c>
      <c r="H38" s="157">
        <v>17570.900000000001</v>
      </c>
      <c r="I38" s="157">
        <v>24234.9</v>
      </c>
      <c r="J38" s="157">
        <v>25241</v>
      </c>
    </row>
    <row r="39" spans="1:10" ht="89.25">
      <c r="A39" s="2" t="s">
        <v>18</v>
      </c>
      <c r="B39" s="159" t="s">
        <v>197</v>
      </c>
      <c r="C39" s="158" t="s">
        <v>18</v>
      </c>
      <c r="D39" s="158" t="s">
        <v>9</v>
      </c>
      <c r="E39" s="160">
        <v>0</v>
      </c>
      <c r="F39" s="157">
        <v>0</v>
      </c>
      <c r="G39" s="168">
        <v>0</v>
      </c>
      <c r="H39" s="157">
        <v>83.3</v>
      </c>
      <c r="I39" s="157">
        <v>113.9</v>
      </c>
      <c r="J39" s="157">
        <v>118.5</v>
      </c>
    </row>
    <row r="40" spans="1:10" ht="76.5">
      <c r="A40" s="8" t="s">
        <v>19</v>
      </c>
      <c r="B40" s="159" t="s">
        <v>198</v>
      </c>
      <c r="C40" s="26" t="s">
        <v>19</v>
      </c>
      <c r="D40" s="158" t="s">
        <v>9</v>
      </c>
      <c r="E40" s="48">
        <v>0</v>
      </c>
      <c r="F40" s="46">
        <v>0</v>
      </c>
      <c r="G40" s="168">
        <v>0</v>
      </c>
      <c r="H40" s="46">
        <v>17566.2</v>
      </c>
      <c r="I40" s="60">
        <v>24056.9</v>
      </c>
      <c r="J40" s="60">
        <v>25058.799999999999</v>
      </c>
    </row>
    <row r="41" spans="1:10" ht="76.5">
      <c r="A41" s="8" t="s">
        <v>20</v>
      </c>
      <c r="B41" s="159" t="s">
        <v>199</v>
      </c>
      <c r="C41" s="26" t="s">
        <v>20</v>
      </c>
      <c r="D41" s="26" t="s">
        <v>16</v>
      </c>
      <c r="E41" s="48">
        <v>0</v>
      </c>
      <c r="F41" s="46">
        <v>0</v>
      </c>
      <c r="G41" s="168">
        <v>0</v>
      </c>
      <c r="H41" s="46">
        <v>-1297.7</v>
      </c>
      <c r="I41" s="60">
        <v>-1709.3</v>
      </c>
      <c r="J41" s="60">
        <v>-1709.3</v>
      </c>
    </row>
    <row r="42" spans="1:10" ht="25.5">
      <c r="A42" s="9" t="s">
        <v>21</v>
      </c>
      <c r="B42" s="27"/>
      <c r="C42" s="24"/>
      <c r="D42" s="24"/>
      <c r="E42" s="148" t="e">
        <f>E43+#REF!</f>
        <v>#REF!</v>
      </c>
      <c r="F42" s="148" t="e">
        <f>F43+#REF!</f>
        <v>#REF!</v>
      </c>
      <c r="G42" s="148" t="e">
        <f>G43+#REF!</f>
        <v>#REF!</v>
      </c>
      <c r="H42" s="148" t="e">
        <f>H43+#REF!</f>
        <v>#REF!</v>
      </c>
      <c r="I42" s="148" t="e">
        <f>I43+#REF!</f>
        <v>#REF!</v>
      </c>
      <c r="J42" s="148" t="e">
        <f>J43+#REF!</f>
        <v>#REF!</v>
      </c>
    </row>
    <row r="43" spans="1:10" ht="63.75">
      <c r="A43" s="8" t="s">
        <v>200</v>
      </c>
      <c r="B43" s="222" t="s">
        <v>22</v>
      </c>
      <c r="C43" s="212" t="s">
        <v>21</v>
      </c>
      <c r="D43" s="212" t="s">
        <v>9</v>
      </c>
      <c r="E43" s="248">
        <v>0</v>
      </c>
      <c r="F43" s="261">
        <v>0</v>
      </c>
      <c r="G43" s="248">
        <v>0</v>
      </c>
      <c r="H43" s="261">
        <v>49617.4</v>
      </c>
      <c r="I43" s="261">
        <v>50609.8</v>
      </c>
      <c r="J43" s="261">
        <v>51622.1</v>
      </c>
    </row>
    <row r="44" spans="1:10" ht="59.25" customHeight="1">
      <c r="A44" s="8" t="s">
        <v>201</v>
      </c>
      <c r="B44" s="223"/>
      <c r="C44" s="224"/>
      <c r="D44" s="224"/>
      <c r="E44" s="252"/>
      <c r="F44" s="262"/>
      <c r="G44" s="252"/>
      <c r="H44" s="262"/>
      <c r="I44" s="262"/>
      <c r="J44" s="262"/>
    </row>
    <row r="45" spans="1:10" ht="38.25">
      <c r="A45" s="9" t="s">
        <v>23</v>
      </c>
      <c r="B45" s="27"/>
      <c r="C45" s="24"/>
      <c r="D45" s="24"/>
      <c r="E45" s="148" t="e">
        <f>E46+#REF!</f>
        <v>#REF!</v>
      </c>
      <c r="F45" s="148" t="e">
        <f>F46+#REF!</f>
        <v>#REF!</v>
      </c>
      <c r="G45" s="148" t="e">
        <f>G46+#REF!</f>
        <v>#REF!</v>
      </c>
      <c r="H45" s="148" t="e">
        <f>H46+#REF!</f>
        <v>#REF!</v>
      </c>
      <c r="I45" s="148" t="e">
        <f>I46+#REF!</f>
        <v>#REF!</v>
      </c>
      <c r="J45" s="148" t="e">
        <f>J46+#REF!</f>
        <v>#REF!</v>
      </c>
    </row>
    <row r="46" spans="1:10" ht="89.25">
      <c r="A46" s="8" t="s">
        <v>24</v>
      </c>
      <c r="B46" s="222" t="s">
        <v>25</v>
      </c>
      <c r="C46" s="212" t="s">
        <v>26</v>
      </c>
      <c r="D46" s="212" t="s">
        <v>9</v>
      </c>
      <c r="E46" s="225">
        <v>0</v>
      </c>
      <c r="F46" s="227">
        <v>0</v>
      </c>
      <c r="G46" s="225">
        <v>0</v>
      </c>
      <c r="H46" s="227">
        <v>29438.799999999999</v>
      </c>
      <c r="I46" s="261">
        <v>30027.599999999999</v>
      </c>
      <c r="J46" s="261">
        <v>30628.3</v>
      </c>
    </row>
    <row r="47" spans="1:10" ht="102">
      <c r="A47" s="8" t="s">
        <v>202</v>
      </c>
      <c r="B47" s="223"/>
      <c r="C47" s="224"/>
      <c r="D47" s="224"/>
      <c r="E47" s="253"/>
      <c r="F47" s="263"/>
      <c r="G47" s="253"/>
      <c r="H47" s="263"/>
      <c r="I47" s="262"/>
      <c r="J47" s="262"/>
    </row>
    <row r="48" spans="1:10" ht="22.5">
      <c r="A48" s="129" t="s">
        <v>218</v>
      </c>
      <c r="B48" s="164"/>
      <c r="C48" s="164"/>
      <c r="D48" s="163"/>
      <c r="E48" s="169"/>
      <c r="F48" s="87"/>
      <c r="G48" s="169"/>
      <c r="H48" s="87"/>
      <c r="I48" s="140"/>
      <c r="J48" s="140"/>
    </row>
    <row r="49" spans="1:10" ht="45">
      <c r="A49" s="127" t="s">
        <v>219</v>
      </c>
      <c r="B49" s="222" t="s">
        <v>221</v>
      </c>
      <c r="C49" s="212" t="s">
        <v>222</v>
      </c>
      <c r="D49" s="212" t="s">
        <v>9</v>
      </c>
      <c r="E49" s="225">
        <v>0</v>
      </c>
      <c r="F49" s="227">
        <v>0</v>
      </c>
      <c r="G49" s="225">
        <v>0</v>
      </c>
      <c r="H49" s="227">
        <v>1</v>
      </c>
      <c r="I49" s="261">
        <v>1</v>
      </c>
      <c r="J49" s="261">
        <v>1</v>
      </c>
    </row>
    <row r="50" spans="1:10" ht="56.25">
      <c r="A50" s="127" t="s">
        <v>220</v>
      </c>
      <c r="B50" s="223"/>
      <c r="C50" s="213"/>
      <c r="D50" s="224"/>
      <c r="E50" s="226"/>
      <c r="F50" s="228"/>
      <c r="G50" s="226"/>
      <c r="H50" s="228"/>
      <c r="I50" s="264"/>
      <c r="J50" s="264"/>
    </row>
    <row r="51" spans="1:10">
      <c r="A51" s="9" t="s">
        <v>27</v>
      </c>
      <c r="B51" s="27"/>
      <c r="C51" s="24"/>
      <c r="D51" s="24"/>
      <c r="E51" s="149">
        <f>E52</f>
        <v>0</v>
      </c>
      <c r="F51" s="149">
        <f t="shared" ref="F51:J51" si="12">F52</f>
        <v>0</v>
      </c>
      <c r="G51" s="149">
        <f>G52</f>
        <v>0</v>
      </c>
      <c r="H51" s="149">
        <f t="shared" si="12"/>
        <v>19</v>
      </c>
      <c r="I51" s="149">
        <f t="shared" si="12"/>
        <v>20</v>
      </c>
      <c r="J51" s="149">
        <f t="shared" si="12"/>
        <v>20</v>
      </c>
    </row>
    <row r="52" spans="1:10" ht="51">
      <c r="A52" s="8" t="s">
        <v>204</v>
      </c>
      <c r="B52" s="235" t="s">
        <v>67</v>
      </c>
      <c r="C52" s="236" t="s">
        <v>27</v>
      </c>
      <c r="D52" s="237" t="s">
        <v>9</v>
      </c>
      <c r="E52" s="239">
        <v>0</v>
      </c>
      <c r="F52" s="239">
        <v>0</v>
      </c>
      <c r="G52" s="239">
        <v>0</v>
      </c>
      <c r="H52" s="239">
        <v>19</v>
      </c>
      <c r="I52" s="239">
        <v>20</v>
      </c>
      <c r="J52" s="239">
        <v>20</v>
      </c>
    </row>
    <row r="53" spans="1:10" ht="51">
      <c r="A53" s="8" t="s">
        <v>203</v>
      </c>
      <c r="B53" s="235"/>
      <c r="C53" s="236"/>
      <c r="D53" s="238"/>
      <c r="E53" s="240"/>
      <c r="F53" s="240"/>
      <c r="G53" s="240"/>
      <c r="H53" s="240"/>
      <c r="I53" s="240"/>
      <c r="J53" s="240"/>
    </row>
    <row r="54" spans="1:10" ht="43.5" customHeight="1">
      <c r="A54" s="9" t="s">
        <v>55</v>
      </c>
      <c r="B54" s="214" t="s">
        <v>80</v>
      </c>
      <c r="C54" s="230" t="s">
        <v>55</v>
      </c>
      <c r="D54" s="230" t="s">
        <v>9</v>
      </c>
      <c r="E54" s="217">
        <v>0</v>
      </c>
      <c r="F54" s="217">
        <v>0</v>
      </c>
      <c r="G54" s="217">
        <v>0</v>
      </c>
      <c r="H54" s="217">
        <v>10197</v>
      </c>
      <c r="I54" s="217">
        <v>10401</v>
      </c>
      <c r="J54" s="217">
        <v>10609</v>
      </c>
    </row>
    <row r="55" spans="1:10" ht="76.5">
      <c r="A55" s="8" t="s">
        <v>205</v>
      </c>
      <c r="B55" s="214"/>
      <c r="C55" s="230"/>
      <c r="D55" s="230"/>
      <c r="E55" s="232"/>
      <c r="F55" s="232"/>
      <c r="G55" s="232"/>
      <c r="H55" s="232"/>
      <c r="I55" s="232"/>
      <c r="J55" s="232"/>
    </row>
    <row r="56" spans="1:10" ht="76.5">
      <c r="A56" s="8" t="s">
        <v>206</v>
      </c>
      <c r="B56" s="214"/>
      <c r="C56" s="212"/>
      <c r="D56" s="212"/>
      <c r="E56" s="232"/>
      <c r="F56" s="232"/>
      <c r="G56" s="232"/>
      <c r="H56" s="232"/>
      <c r="I56" s="232"/>
      <c r="J56" s="232"/>
    </row>
    <row r="57" spans="1:10">
      <c r="A57" s="9" t="s">
        <v>223</v>
      </c>
      <c r="B57" s="164"/>
      <c r="C57" s="163"/>
      <c r="D57" s="163"/>
      <c r="E57" s="66"/>
      <c r="F57" s="167"/>
      <c r="G57" s="66"/>
      <c r="H57" s="167"/>
      <c r="I57" s="167"/>
      <c r="J57" s="167"/>
    </row>
    <row r="58" spans="1:10" ht="76.5">
      <c r="A58" s="8" t="s">
        <v>225</v>
      </c>
      <c r="B58" s="215" t="s">
        <v>227</v>
      </c>
      <c r="C58" s="219" t="s">
        <v>224</v>
      </c>
      <c r="D58" s="212" t="s">
        <v>9</v>
      </c>
      <c r="E58" s="220">
        <v>0</v>
      </c>
      <c r="F58" s="217">
        <v>0</v>
      </c>
      <c r="G58" s="220">
        <v>0</v>
      </c>
      <c r="H58" s="217">
        <v>3443</v>
      </c>
      <c r="I58" s="217">
        <v>3511</v>
      </c>
      <c r="J58" s="217">
        <v>3582</v>
      </c>
    </row>
    <row r="59" spans="1:10" ht="84" customHeight="1">
      <c r="A59" s="8" t="s">
        <v>226</v>
      </c>
      <c r="B59" s="216"/>
      <c r="C59" s="219"/>
      <c r="D59" s="213"/>
      <c r="E59" s="221"/>
      <c r="F59" s="218"/>
      <c r="G59" s="221"/>
      <c r="H59" s="218"/>
      <c r="I59" s="218"/>
      <c r="J59" s="218"/>
    </row>
    <row r="60" spans="1:10" s="1" customFormat="1">
      <c r="A60" s="12" t="s">
        <v>56</v>
      </c>
      <c r="B60" s="29"/>
      <c r="C60" s="30"/>
      <c r="D60" s="26"/>
      <c r="E60" s="44">
        <f>E61+E63</f>
        <v>0</v>
      </c>
      <c r="F60" s="66">
        <f t="shared" ref="F60:J60" si="13">F61+F63</f>
        <v>0</v>
      </c>
      <c r="G60" s="66">
        <f t="shared" si="13"/>
        <v>0</v>
      </c>
      <c r="H60" s="66">
        <f t="shared" si="13"/>
        <v>8045</v>
      </c>
      <c r="I60" s="66">
        <f t="shared" si="13"/>
        <v>8206</v>
      </c>
      <c r="J60" s="66">
        <f t="shared" si="13"/>
        <v>8369</v>
      </c>
    </row>
    <row r="61" spans="1:10" s="1" customFormat="1" ht="76.5">
      <c r="A61" s="11" t="s">
        <v>207</v>
      </c>
      <c r="B61" s="233" t="s">
        <v>237</v>
      </c>
      <c r="C61" s="245" t="s">
        <v>68</v>
      </c>
      <c r="D61" s="212" t="s">
        <v>9</v>
      </c>
      <c r="E61" s="217">
        <v>0</v>
      </c>
      <c r="F61" s="217">
        <v>0</v>
      </c>
      <c r="G61" s="217">
        <v>0</v>
      </c>
      <c r="H61" s="217">
        <v>6254</v>
      </c>
      <c r="I61" s="217">
        <v>6379</v>
      </c>
      <c r="J61" s="217">
        <v>6506</v>
      </c>
    </row>
    <row r="62" spans="1:10" s="1" customFormat="1" ht="76.5">
      <c r="A62" s="11" t="s">
        <v>235</v>
      </c>
      <c r="B62" s="234"/>
      <c r="C62" s="247"/>
      <c r="D62" s="224"/>
      <c r="E62" s="218"/>
      <c r="F62" s="218"/>
      <c r="G62" s="218"/>
      <c r="H62" s="218"/>
      <c r="I62" s="218"/>
      <c r="J62" s="218"/>
    </row>
    <row r="63" spans="1:10" ht="71.25" customHeight="1">
      <c r="A63" s="11" t="s">
        <v>236</v>
      </c>
      <c r="B63" s="243" t="s">
        <v>81</v>
      </c>
      <c r="C63" s="245" t="s">
        <v>68</v>
      </c>
      <c r="D63" s="212" t="s">
        <v>9</v>
      </c>
      <c r="E63" s="217">
        <v>0</v>
      </c>
      <c r="F63" s="217">
        <v>0</v>
      </c>
      <c r="G63" s="220">
        <v>0</v>
      </c>
      <c r="H63" s="217">
        <v>1791</v>
      </c>
      <c r="I63" s="217">
        <v>1827</v>
      </c>
      <c r="J63" s="217">
        <v>1863</v>
      </c>
    </row>
    <row r="64" spans="1:10" ht="76.5">
      <c r="A64" s="11" t="s">
        <v>208</v>
      </c>
      <c r="B64" s="244"/>
      <c r="C64" s="246"/>
      <c r="D64" s="224"/>
      <c r="E64" s="232"/>
      <c r="F64" s="232"/>
      <c r="G64" s="265"/>
      <c r="H64" s="232"/>
      <c r="I64" s="232"/>
      <c r="J64" s="232"/>
    </row>
    <row r="65" spans="1:10">
      <c r="A65" s="13" t="s">
        <v>57</v>
      </c>
      <c r="B65" s="25"/>
      <c r="C65" s="26"/>
      <c r="D65" s="26"/>
      <c r="E65" s="44"/>
      <c r="F65" s="46"/>
      <c r="G65" s="66"/>
      <c r="H65" s="46"/>
      <c r="I65" s="46"/>
      <c r="J65" s="46"/>
    </row>
    <row r="66" spans="1:10" ht="57" customHeight="1">
      <c r="A66" s="14" t="s">
        <v>58</v>
      </c>
      <c r="B66" s="25"/>
      <c r="C66" s="26"/>
      <c r="D66" s="26"/>
      <c r="E66" s="121">
        <f t="shared" ref="E66:J66" si="14">E67+E73</f>
        <v>0</v>
      </c>
      <c r="F66" s="121">
        <f t="shared" si="14"/>
        <v>0</v>
      </c>
      <c r="G66" s="167">
        <f t="shared" si="14"/>
        <v>0</v>
      </c>
      <c r="H66" s="121">
        <f t="shared" si="14"/>
        <v>2086</v>
      </c>
      <c r="I66" s="121">
        <f t="shared" si="14"/>
        <v>2128</v>
      </c>
      <c r="J66" s="121">
        <f t="shared" si="14"/>
        <v>2170</v>
      </c>
    </row>
    <row r="67" spans="1:10" ht="63.75">
      <c r="A67" s="10" t="s">
        <v>279</v>
      </c>
      <c r="B67" s="29" t="s">
        <v>82</v>
      </c>
      <c r="C67" s="26" t="s">
        <v>58</v>
      </c>
      <c r="D67" s="26"/>
      <c r="E67" s="44">
        <f>E68</f>
        <v>0</v>
      </c>
      <c r="F67" s="66">
        <f t="shared" ref="F67:J67" si="15">F68</f>
        <v>0</v>
      </c>
      <c r="G67" s="66">
        <f>G68</f>
        <v>0</v>
      </c>
      <c r="H67" s="66">
        <f t="shared" si="15"/>
        <v>2086</v>
      </c>
      <c r="I67" s="66">
        <f t="shared" si="15"/>
        <v>2128</v>
      </c>
      <c r="J67" s="66">
        <f t="shared" si="15"/>
        <v>2170</v>
      </c>
    </row>
    <row r="68" spans="1:10" ht="70.5" customHeight="1">
      <c r="A68" s="11" t="s">
        <v>209</v>
      </c>
      <c r="B68" s="233" t="s">
        <v>83</v>
      </c>
      <c r="C68" s="212" t="s">
        <v>58</v>
      </c>
      <c r="D68" s="215" t="s">
        <v>9</v>
      </c>
      <c r="E68" s="220">
        <v>0</v>
      </c>
      <c r="F68" s="217">
        <v>0</v>
      </c>
      <c r="G68" s="220">
        <v>0</v>
      </c>
      <c r="H68" s="217">
        <v>2086</v>
      </c>
      <c r="I68" s="217">
        <v>2128</v>
      </c>
      <c r="J68" s="217">
        <v>2170</v>
      </c>
    </row>
    <row r="69" spans="1:10" ht="80.25" customHeight="1">
      <c r="A69" s="170" t="s">
        <v>210</v>
      </c>
      <c r="B69" s="234"/>
      <c r="C69" s="213"/>
      <c r="D69" s="216"/>
      <c r="E69" s="221"/>
      <c r="F69" s="218"/>
      <c r="G69" s="221"/>
      <c r="H69" s="218"/>
      <c r="I69" s="218"/>
      <c r="J69" s="218"/>
    </row>
    <row r="70" spans="1:10" ht="77.25" customHeight="1">
      <c r="A70" s="10" t="s">
        <v>279</v>
      </c>
      <c r="B70" s="194" t="s">
        <v>280</v>
      </c>
      <c r="C70" s="187"/>
      <c r="D70" s="184"/>
      <c r="E70" s="188">
        <f>E71</f>
        <v>0</v>
      </c>
      <c r="F70" s="188">
        <f t="shared" ref="F70:J70" si="16">F71</f>
        <v>0</v>
      </c>
      <c r="G70" s="188">
        <f t="shared" si="16"/>
        <v>0</v>
      </c>
      <c r="H70" s="188">
        <f t="shared" si="16"/>
        <v>26.3</v>
      </c>
      <c r="I70" s="188">
        <f t="shared" si="16"/>
        <v>27.3</v>
      </c>
      <c r="J70" s="188">
        <f t="shared" si="16"/>
        <v>28.4</v>
      </c>
    </row>
    <row r="71" spans="1:10" ht="67.5" customHeight="1">
      <c r="A71" s="11" t="s">
        <v>279</v>
      </c>
      <c r="B71" s="192" t="s">
        <v>281</v>
      </c>
      <c r="C71" s="187" t="s">
        <v>279</v>
      </c>
      <c r="D71" s="190" t="s">
        <v>69</v>
      </c>
      <c r="E71" s="188">
        <v>0</v>
      </c>
      <c r="F71" s="188">
        <v>0</v>
      </c>
      <c r="G71" s="188">
        <v>0</v>
      </c>
      <c r="H71" s="188">
        <v>26.3</v>
      </c>
      <c r="I71" s="188">
        <v>27.3</v>
      </c>
      <c r="J71" s="188">
        <v>28.4</v>
      </c>
    </row>
    <row r="72" spans="1:10" ht="25.5">
      <c r="A72" s="10" t="s">
        <v>59</v>
      </c>
      <c r="B72" s="29"/>
      <c r="C72" s="30"/>
      <c r="D72" s="190"/>
      <c r="E72" s="44"/>
      <c r="F72" s="46"/>
      <c r="G72" s="66"/>
      <c r="H72" s="46"/>
      <c r="I72" s="46"/>
      <c r="J72" s="46"/>
    </row>
    <row r="73" spans="1:10" ht="36" customHeight="1">
      <c r="A73" s="10"/>
      <c r="B73" s="29" t="s">
        <v>76</v>
      </c>
      <c r="C73" s="30" t="s">
        <v>59</v>
      </c>
      <c r="D73" s="26"/>
      <c r="E73" s="121">
        <f>E74</f>
        <v>0</v>
      </c>
      <c r="F73" s="121">
        <f t="shared" ref="F73:J73" si="17">F74</f>
        <v>0</v>
      </c>
      <c r="G73" s="167">
        <f>G74</f>
        <v>0</v>
      </c>
      <c r="H73" s="121">
        <f t="shared" si="17"/>
        <v>0</v>
      </c>
      <c r="I73" s="121">
        <f t="shared" si="17"/>
        <v>0</v>
      </c>
      <c r="J73" s="121">
        <f t="shared" si="17"/>
        <v>0</v>
      </c>
    </row>
    <row r="74" spans="1:10" ht="51">
      <c r="A74" s="11" t="s">
        <v>60</v>
      </c>
      <c r="B74" s="241" t="s">
        <v>282</v>
      </c>
      <c r="C74" s="242" t="s">
        <v>59</v>
      </c>
      <c r="D74" s="212" t="s">
        <v>287</v>
      </c>
      <c r="E74" s="217">
        <v>0</v>
      </c>
      <c r="F74" s="217">
        <v>0</v>
      </c>
      <c r="G74" s="217">
        <v>0</v>
      </c>
      <c r="H74" s="217">
        <v>0</v>
      </c>
      <c r="I74" s="217">
        <v>0</v>
      </c>
      <c r="J74" s="217">
        <v>0</v>
      </c>
    </row>
    <row r="75" spans="1:10" ht="25.5">
      <c r="A75" s="11" t="s">
        <v>61</v>
      </c>
      <c r="B75" s="241"/>
      <c r="C75" s="242"/>
      <c r="D75" s="213"/>
      <c r="E75" s="218"/>
      <c r="F75" s="218"/>
      <c r="G75" s="218"/>
      <c r="H75" s="218"/>
      <c r="I75" s="218"/>
      <c r="J75" s="218"/>
    </row>
    <row r="76" spans="1:10" ht="69.75" customHeight="1">
      <c r="A76" s="10" t="s">
        <v>62</v>
      </c>
      <c r="B76" s="31"/>
      <c r="C76" s="26"/>
      <c r="D76" s="26"/>
      <c r="E76" s="146">
        <f>E77</f>
        <v>0</v>
      </c>
      <c r="F76" s="146">
        <f t="shared" ref="F76:J76" si="18">F77</f>
        <v>0</v>
      </c>
      <c r="G76" s="146">
        <f t="shared" si="18"/>
        <v>0</v>
      </c>
      <c r="H76" s="146">
        <f t="shared" si="18"/>
        <v>17175.8</v>
      </c>
      <c r="I76" s="146">
        <f t="shared" si="18"/>
        <v>17175.8</v>
      </c>
      <c r="J76" s="146">
        <f t="shared" si="18"/>
        <v>17175.8</v>
      </c>
    </row>
    <row r="77" spans="1:10" ht="102">
      <c r="A77" s="11" t="s">
        <v>283</v>
      </c>
      <c r="B77" s="190" t="s">
        <v>284</v>
      </c>
      <c r="C77" s="32" t="s">
        <v>283</v>
      </c>
      <c r="D77" s="26"/>
      <c r="E77" s="44">
        <f>E78</f>
        <v>0</v>
      </c>
      <c r="F77" s="66">
        <f t="shared" ref="F77:J77" si="19">F78</f>
        <v>0</v>
      </c>
      <c r="G77" s="66">
        <f>G78</f>
        <v>0</v>
      </c>
      <c r="H77" s="66">
        <f t="shared" si="19"/>
        <v>17175.8</v>
      </c>
      <c r="I77" s="66">
        <f t="shared" si="19"/>
        <v>17175.8</v>
      </c>
      <c r="J77" s="66">
        <f t="shared" si="19"/>
        <v>17175.8</v>
      </c>
    </row>
    <row r="78" spans="1:10" ht="102">
      <c r="A78" s="15" t="s">
        <v>286</v>
      </c>
      <c r="B78" s="190" t="s">
        <v>285</v>
      </c>
      <c r="C78" s="32" t="s">
        <v>63</v>
      </c>
      <c r="D78" s="190" t="s">
        <v>287</v>
      </c>
      <c r="E78" s="44">
        <v>0</v>
      </c>
      <c r="F78" s="46">
        <v>0</v>
      </c>
      <c r="G78" s="66">
        <v>0</v>
      </c>
      <c r="H78" s="46">
        <v>17175.8</v>
      </c>
      <c r="I78" s="46">
        <v>17175.8</v>
      </c>
      <c r="J78" s="46">
        <v>17175.8</v>
      </c>
    </row>
    <row r="79" spans="1:10" ht="76.5">
      <c r="A79" s="17" t="s">
        <v>29</v>
      </c>
      <c r="B79" s="33"/>
      <c r="C79" s="26"/>
      <c r="D79" s="26"/>
      <c r="E79" s="44"/>
      <c r="F79" s="46"/>
      <c r="G79" s="66"/>
      <c r="H79" s="46"/>
      <c r="I79" s="46"/>
      <c r="J79" s="46"/>
    </row>
    <row r="80" spans="1:10" ht="102">
      <c r="A80" s="11"/>
      <c r="B80" s="190" t="s">
        <v>288</v>
      </c>
      <c r="C80" s="191" t="s">
        <v>290</v>
      </c>
      <c r="D80" s="26"/>
      <c r="E80" s="46">
        <f>E81</f>
        <v>0</v>
      </c>
      <c r="F80" s="121">
        <f t="shared" ref="F80:J80" si="20">F81</f>
        <v>0</v>
      </c>
      <c r="G80" s="167">
        <f>G81</f>
        <v>0</v>
      </c>
      <c r="H80" s="121">
        <f t="shared" si="20"/>
        <v>331.4</v>
      </c>
      <c r="I80" s="121">
        <f t="shared" si="20"/>
        <v>331.4</v>
      </c>
      <c r="J80" s="121">
        <f t="shared" si="20"/>
        <v>331.4</v>
      </c>
    </row>
    <row r="81" spans="1:10" ht="102">
      <c r="A81" s="8" t="s">
        <v>290</v>
      </c>
      <c r="B81" s="190" t="s">
        <v>289</v>
      </c>
      <c r="C81" s="191" t="s">
        <v>290</v>
      </c>
      <c r="D81" s="190" t="s">
        <v>287</v>
      </c>
      <c r="E81" s="189">
        <v>0</v>
      </c>
      <c r="F81" s="46">
        <v>0</v>
      </c>
      <c r="G81" s="189">
        <v>0</v>
      </c>
      <c r="H81" s="46">
        <v>331.4</v>
      </c>
      <c r="I81" s="46">
        <v>331.4</v>
      </c>
      <c r="J81" s="46">
        <v>331.4</v>
      </c>
    </row>
    <row r="82" spans="1:10" ht="76.5" hidden="1">
      <c r="A82" s="16" t="s">
        <v>30</v>
      </c>
      <c r="B82" s="25"/>
      <c r="C82" s="26"/>
      <c r="D82" s="26"/>
      <c r="E82" s="44"/>
      <c r="F82" s="46"/>
      <c r="G82" s="66"/>
      <c r="H82" s="46"/>
      <c r="I82" s="46"/>
      <c r="J82" s="46"/>
    </row>
    <row r="83" spans="1:10" ht="100.5" hidden="1" customHeight="1">
      <c r="A83" s="8"/>
      <c r="B83" s="31" t="s">
        <v>77</v>
      </c>
      <c r="C83" s="41" t="s">
        <v>74</v>
      </c>
      <c r="D83" s="26"/>
      <c r="E83" s="121">
        <f>SUM(E84:E85)</f>
        <v>0</v>
      </c>
      <c r="F83" s="121">
        <f t="shared" ref="F83:J83" si="21">SUM(F84:F85)</f>
        <v>0</v>
      </c>
      <c r="G83" s="167">
        <f>SUM(G84:G85)</f>
        <v>0</v>
      </c>
      <c r="H83" s="121">
        <f t="shared" si="21"/>
        <v>0</v>
      </c>
      <c r="I83" s="121">
        <f t="shared" si="21"/>
        <v>0</v>
      </c>
      <c r="J83" s="121">
        <f t="shared" si="21"/>
        <v>0</v>
      </c>
    </row>
    <row r="84" spans="1:10" ht="89.25" hidden="1">
      <c r="A84" s="8" t="s">
        <v>74</v>
      </c>
      <c r="B84" s="47" t="s">
        <v>104</v>
      </c>
      <c r="C84" s="41" t="s">
        <v>75</v>
      </c>
      <c r="D84" s="41" t="s">
        <v>71</v>
      </c>
      <c r="E84" s="67">
        <v>0</v>
      </c>
      <c r="F84" s="46">
        <v>0</v>
      </c>
      <c r="G84" s="167">
        <v>0</v>
      </c>
      <c r="H84" s="46">
        <v>0</v>
      </c>
      <c r="I84" s="46">
        <v>0</v>
      </c>
      <c r="J84" s="46">
        <v>0</v>
      </c>
    </row>
    <row r="85" spans="1:10" ht="89.25" hidden="1">
      <c r="A85" s="8" t="s">
        <v>74</v>
      </c>
      <c r="B85" s="25" t="s">
        <v>78</v>
      </c>
      <c r="C85" s="26" t="s">
        <v>75</v>
      </c>
      <c r="D85" s="26" t="s">
        <v>69</v>
      </c>
      <c r="E85" s="67">
        <v>0</v>
      </c>
      <c r="F85" s="46">
        <v>0</v>
      </c>
      <c r="G85" s="167">
        <v>0</v>
      </c>
      <c r="H85" s="46">
        <v>0</v>
      </c>
      <c r="I85" s="46">
        <v>0</v>
      </c>
      <c r="J85" s="46">
        <v>0</v>
      </c>
    </row>
    <row r="86" spans="1:10" ht="38.25">
      <c r="A86" s="10" t="s">
        <v>31</v>
      </c>
      <c r="B86" s="25"/>
      <c r="C86" s="26"/>
      <c r="D86" s="26"/>
      <c r="E86" s="44"/>
      <c r="F86" s="46"/>
      <c r="G86" s="66"/>
      <c r="H86" s="46"/>
      <c r="I86" s="46"/>
      <c r="J86" s="46"/>
    </row>
    <row r="87" spans="1:10" ht="51">
      <c r="A87" s="11"/>
      <c r="B87" s="190" t="s">
        <v>292</v>
      </c>
      <c r="C87" s="191" t="s">
        <v>291</v>
      </c>
      <c r="D87" s="26"/>
      <c r="E87" s="189">
        <f>E88</f>
        <v>0</v>
      </c>
      <c r="F87" s="189">
        <f t="shared" ref="F87:J87" si="22">F88</f>
        <v>0</v>
      </c>
      <c r="G87" s="189">
        <f>G88</f>
        <v>0</v>
      </c>
      <c r="H87" s="66">
        <f t="shared" si="22"/>
        <v>6172.6</v>
      </c>
      <c r="I87" s="66">
        <f t="shared" si="22"/>
        <v>6172.6</v>
      </c>
      <c r="J87" s="66">
        <f t="shared" si="22"/>
        <v>6172.6</v>
      </c>
    </row>
    <row r="88" spans="1:10" ht="51">
      <c r="A88" s="11" t="s">
        <v>291</v>
      </c>
      <c r="B88" s="190" t="s">
        <v>293</v>
      </c>
      <c r="C88" s="191" t="s">
        <v>291</v>
      </c>
      <c r="D88" s="190" t="s">
        <v>287</v>
      </c>
      <c r="E88" s="189">
        <v>0</v>
      </c>
      <c r="F88" s="46">
        <v>0</v>
      </c>
      <c r="G88" s="189">
        <v>0</v>
      </c>
      <c r="H88" s="46">
        <v>6172.6</v>
      </c>
      <c r="I88" s="46">
        <v>6172.6</v>
      </c>
      <c r="J88" s="46">
        <v>6172.6</v>
      </c>
    </row>
    <row r="89" spans="1:10" ht="27" hidden="1" customHeight="1">
      <c r="A89" s="180" t="s">
        <v>192</v>
      </c>
      <c r="B89" s="137" t="s">
        <v>169</v>
      </c>
      <c r="C89" s="103"/>
      <c r="D89" s="115"/>
      <c r="E89" s="66">
        <f>E90</f>
        <v>0</v>
      </c>
      <c r="F89" s="66">
        <f t="shared" ref="F89:J89" si="23">F90</f>
        <v>0</v>
      </c>
      <c r="G89" s="66">
        <f>G90</f>
        <v>0</v>
      </c>
      <c r="H89" s="66">
        <f t="shared" si="23"/>
        <v>0</v>
      </c>
      <c r="I89" s="66">
        <f t="shared" si="23"/>
        <v>0</v>
      </c>
      <c r="J89" s="66">
        <f t="shared" si="23"/>
        <v>0</v>
      </c>
    </row>
    <row r="90" spans="1:10" ht="27" hidden="1" customHeight="1">
      <c r="A90" s="138" t="s">
        <v>192</v>
      </c>
      <c r="B90" s="137" t="s">
        <v>170</v>
      </c>
      <c r="C90" s="139" t="s">
        <v>192</v>
      </c>
      <c r="D90" s="115" t="s">
        <v>69</v>
      </c>
      <c r="E90" s="66">
        <v>0</v>
      </c>
      <c r="F90" s="114">
        <v>0</v>
      </c>
      <c r="G90" s="66">
        <v>0</v>
      </c>
      <c r="H90" s="114">
        <v>0</v>
      </c>
      <c r="I90" s="114">
        <v>0</v>
      </c>
      <c r="J90" s="114">
        <v>0</v>
      </c>
    </row>
    <row r="91" spans="1:10" ht="78.75" customHeight="1">
      <c r="A91" s="10" t="s">
        <v>297</v>
      </c>
      <c r="B91" s="190"/>
      <c r="C91" s="191"/>
      <c r="D91" s="191"/>
      <c r="E91" s="66"/>
      <c r="F91" s="189"/>
      <c r="G91" s="66"/>
      <c r="H91" s="189"/>
      <c r="I91" s="189"/>
      <c r="J91" s="189"/>
    </row>
    <row r="92" spans="1:10" ht="27" customHeight="1">
      <c r="A92" s="11"/>
      <c r="B92" s="190" t="s">
        <v>300</v>
      </c>
      <c r="C92" s="191" t="s">
        <v>297</v>
      </c>
      <c r="D92" s="191"/>
      <c r="E92" s="66">
        <f>E93</f>
        <v>0</v>
      </c>
      <c r="F92" s="66">
        <f t="shared" ref="F92:J92" si="24">F93</f>
        <v>0</v>
      </c>
      <c r="G92" s="66">
        <f t="shared" si="24"/>
        <v>0</v>
      </c>
      <c r="H92" s="66">
        <f t="shared" si="24"/>
        <v>0</v>
      </c>
      <c r="I92" s="66">
        <f t="shared" si="24"/>
        <v>0</v>
      </c>
      <c r="J92" s="66">
        <f t="shared" si="24"/>
        <v>0</v>
      </c>
    </row>
    <row r="93" spans="1:10" ht="51" customHeight="1">
      <c r="A93" s="11" t="s">
        <v>299</v>
      </c>
      <c r="B93" s="190" t="s">
        <v>301</v>
      </c>
      <c r="C93" s="32" t="s">
        <v>298</v>
      </c>
      <c r="D93" s="190" t="s">
        <v>287</v>
      </c>
      <c r="E93" s="66">
        <v>0</v>
      </c>
      <c r="F93" s="66">
        <v>0</v>
      </c>
      <c r="G93" s="66">
        <v>0</v>
      </c>
      <c r="H93" s="66">
        <v>0</v>
      </c>
      <c r="I93" s="66">
        <v>0</v>
      </c>
      <c r="J93" s="66">
        <v>0</v>
      </c>
    </row>
    <row r="94" spans="1:10" ht="66.75" customHeight="1">
      <c r="A94" s="10" t="s">
        <v>303</v>
      </c>
      <c r="B94" s="190"/>
      <c r="C94" s="191"/>
      <c r="D94" s="191"/>
      <c r="E94" s="66"/>
      <c r="F94" s="189"/>
      <c r="G94" s="66"/>
      <c r="H94" s="189"/>
      <c r="I94" s="189"/>
      <c r="J94" s="189"/>
    </row>
    <row r="95" spans="1:10" ht="76.5" customHeight="1">
      <c r="A95" s="11"/>
      <c r="B95" s="190" t="s">
        <v>302</v>
      </c>
      <c r="C95" s="32" t="s">
        <v>305</v>
      </c>
      <c r="D95" s="191"/>
      <c r="E95" s="66">
        <f>E96</f>
        <v>0</v>
      </c>
      <c r="F95" s="66">
        <f t="shared" ref="F95:J95" si="25">F96</f>
        <v>0</v>
      </c>
      <c r="G95" s="66">
        <f t="shared" si="25"/>
        <v>0</v>
      </c>
      <c r="H95" s="66">
        <f t="shared" si="25"/>
        <v>0</v>
      </c>
      <c r="I95" s="66">
        <f t="shared" si="25"/>
        <v>0</v>
      </c>
      <c r="J95" s="66">
        <f t="shared" si="25"/>
        <v>0</v>
      </c>
    </row>
    <row r="96" spans="1:10" ht="72.75" customHeight="1">
      <c r="A96" s="11" t="s">
        <v>304</v>
      </c>
      <c r="B96" s="190" t="s">
        <v>301</v>
      </c>
      <c r="C96" s="32" t="s">
        <v>298</v>
      </c>
      <c r="D96" s="190" t="s">
        <v>287</v>
      </c>
      <c r="E96" s="66">
        <v>0</v>
      </c>
      <c r="F96" s="66">
        <v>0</v>
      </c>
      <c r="G96" s="66">
        <v>0</v>
      </c>
      <c r="H96" s="66">
        <v>0</v>
      </c>
      <c r="I96" s="66">
        <v>0</v>
      </c>
      <c r="J96" s="66">
        <v>0</v>
      </c>
    </row>
    <row r="97" spans="1:10" ht="38.25">
      <c r="A97" s="9" t="s">
        <v>32</v>
      </c>
      <c r="B97" s="27"/>
      <c r="C97" s="24"/>
      <c r="D97" s="24"/>
      <c r="E97" s="53"/>
      <c r="F97" s="54"/>
      <c r="G97" s="53"/>
      <c r="H97" s="54"/>
      <c r="I97" s="54"/>
      <c r="J97" s="54"/>
    </row>
    <row r="98" spans="1:10" ht="76.5">
      <c r="A98" s="18"/>
      <c r="B98" s="190" t="s">
        <v>295</v>
      </c>
      <c r="C98" s="191" t="s">
        <v>294</v>
      </c>
      <c r="D98" s="24"/>
      <c r="E98" s="48">
        <f>E99</f>
        <v>0</v>
      </c>
      <c r="F98" s="125">
        <f t="shared" ref="F98:J98" si="26">F99</f>
        <v>0</v>
      </c>
      <c r="G98" s="168">
        <f>G99</f>
        <v>0</v>
      </c>
      <c r="H98" s="125">
        <f t="shared" si="26"/>
        <v>241.8</v>
      </c>
      <c r="I98" s="125">
        <f t="shared" si="26"/>
        <v>250</v>
      </c>
      <c r="J98" s="125">
        <f t="shared" si="26"/>
        <v>253</v>
      </c>
    </row>
    <row r="99" spans="1:10" ht="76.5">
      <c r="A99" s="8" t="s">
        <v>294</v>
      </c>
      <c r="B99" s="190" t="s">
        <v>296</v>
      </c>
      <c r="C99" s="191" t="s">
        <v>294</v>
      </c>
      <c r="D99" s="190" t="s">
        <v>287</v>
      </c>
      <c r="E99" s="48">
        <v>0</v>
      </c>
      <c r="F99" s="46">
        <v>0</v>
      </c>
      <c r="G99" s="168">
        <v>0</v>
      </c>
      <c r="H99" s="46">
        <v>241.8</v>
      </c>
      <c r="I99" s="46">
        <v>250</v>
      </c>
      <c r="J99" s="46">
        <v>253</v>
      </c>
    </row>
    <row r="100" spans="1:10" ht="80.25" customHeight="1">
      <c r="A100" s="16" t="s">
        <v>306</v>
      </c>
      <c r="B100" s="25"/>
      <c r="C100" s="26"/>
      <c r="D100" s="26"/>
      <c r="E100" s="48"/>
      <c r="F100" s="46"/>
      <c r="G100" s="168"/>
      <c r="H100" s="46"/>
      <c r="I100" s="46"/>
      <c r="J100" s="46"/>
    </row>
    <row r="101" spans="1:10" ht="102">
      <c r="A101" s="8"/>
      <c r="B101" s="190" t="s">
        <v>307</v>
      </c>
      <c r="C101" s="32" t="s">
        <v>306</v>
      </c>
      <c r="D101" s="26"/>
      <c r="E101" s="48">
        <f>E102</f>
        <v>0</v>
      </c>
      <c r="F101" s="125">
        <f t="shared" ref="F101:J101" si="27">F102</f>
        <v>0</v>
      </c>
      <c r="G101" s="168">
        <f>G102</f>
        <v>0</v>
      </c>
      <c r="H101" s="125">
        <f t="shared" si="27"/>
        <v>1255.3</v>
      </c>
      <c r="I101" s="125">
        <f t="shared" si="27"/>
        <v>1255.3</v>
      </c>
      <c r="J101" s="125">
        <f t="shared" si="27"/>
        <v>1255.3</v>
      </c>
    </row>
    <row r="102" spans="1:10" ht="102">
      <c r="A102" s="15" t="s">
        <v>306</v>
      </c>
      <c r="B102" s="190" t="s">
        <v>308</v>
      </c>
      <c r="C102" s="32" t="s">
        <v>306</v>
      </c>
      <c r="D102" s="190" t="s">
        <v>287</v>
      </c>
      <c r="E102" s="48">
        <v>0</v>
      </c>
      <c r="F102" s="46">
        <v>0</v>
      </c>
      <c r="G102" s="168">
        <v>0</v>
      </c>
      <c r="H102" s="46">
        <v>1255.3</v>
      </c>
      <c r="I102" s="46">
        <v>1255.3</v>
      </c>
      <c r="J102" s="46">
        <v>1255.3</v>
      </c>
    </row>
    <row r="103" spans="1:10">
      <c r="A103" s="9" t="s">
        <v>33</v>
      </c>
      <c r="B103" s="27"/>
      <c r="C103" s="24"/>
      <c r="D103" s="24"/>
      <c r="E103" s="148">
        <f>E105+E108+E111+E114+E117</f>
        <v>0</v>
      </c>
      <c r="F103" s="148">
        <f t="shared" ref="F103:J103" si="28">F105+F108+F111+F114+F117</f>
        <v>0</v>
      </c>
      <c r="G103" s="148">
        <f>G105+G108+G111+G114+G117</f>
        <v>0</v>
      </c>
      <c r="H103" s="148">
        <f t="shared" si="28"/>
        <v>0</v>
      </c>
      <c r="I103" s="148">
        <f t="shared" si="28"/>
        <v>0</v>
      </c>
      <c r="J103" s="148">
        <f t="shared" si="28"/>
        <v>0</v>
      </c>
    </row>
    <row r="104" spans="1:10" ht="38.25">
      <c r="A104" s="18"/>
      <c r="B104" s="25" t="s">
        <v>34</v>
      </c>
      <c r="C104" s="26" t="s">
        <v>35</v>
      </c>
      <c r="D104" s="24"/>
      <c r="E104" s="48"/>
      <c r="F104" s="46"/>
      <c r="G104" s="168"/>
      <c r="H104" s="46"/>
      <c r="I104" s="46"/>
      <c r="J104" s="46"/>
    </row>
    <row r="105" spans="1:10" ht="42" customHeight="1">
      <c r="A105" s="8" t="s">
        <v>113</v>
      </c>
      <c r="B105" s="214" t="s">
        <v>36</v>
      </c>
      <c r="C105" s="230" t="s">
        <v>35</v>
      </c>
      <c r="D105" s="230" t="s">
        <v>112</v>
      </c>
      <c r="E105" s="231">
        <v>0</v>
      </c>
      <c r="F105" s="229">
        <v>0</v>
      </c>
      <c r="G105" s="231">
        <v>0</v>
      </c>
      <c r="H105" s="229">
        <v>0</v>
      </c>
      <c r="I105" s="229">
        <v>0</v>
      </c>
      <c r="J105" s="229">
        <v>0</v>
      </c>
    </row>
    <row r="106" spans="1:10" ht="78.75" customHeight="1">
      <c r="A106" s="8" t="s">
        <v>37</v>
      </c>
      <c r="B106" s="214"/>
      <c r="C106" s="230"/>
      <c r="D106" s="230"/>
      <c r="E106" s="231"/>
      <c r="F106" s="229"/>
      <c r="G106" s="231"/>
      <c r="H106" s="229"/>
      <c r="I106" s="229"/>
      <c r="J106" s="229"/>
    </row>
    <row r="107" spans="1:10" ht="36.75" customHeight="1">
      <c r="A107" s="8"/>
      <c r="B107" s="57" t="s">
        <v>114</v>
      </c>
      <c r="C107" s="58" t="s">
        <v>111</v>
      </c>
      <c r="D107" s="55"/>
      <c r="E107" s="56"/>
      <c r="F107" s="59"/>
      <c r="G107" s="162"/>
      <c r="H107" s="59"/>
      <c r="I107" s="59"/>
      <c r="J107" s="59"/>
    </row>
    <row r="108" spans="1:10" ht="25.5" customHeight="1">
      <c r="A108" s="8" t="s">
        <v>115</v>
      </c>
      <c r="B108" s="215" t="s">
        <v>121</v>
      </c>
      <c r="C108" s="58" t="s">
        <v>111</v>
      </c>
      <c r="D108" s="215" t="s">
        <v>112</v>
      </c>
      <c r="E108" s="217">
        <v>0</v>
      </c>
      <c r="F108" s="229">
        <v>0</v>
      </c>
      <c r="G108" s="217">
        <v>0</v>
      </c>
      <c r="H108" s="229">
        <v>0</v>
      </c>
      <c r="I108" s="229">
        <v>0</v>
      </c>
      <c r="J108" s="229">
        <v>0</v>
      </c>
    </row>
    <row r="109" spans="1:10" ht="25.5" customHeight="1">
      <c r="A109" s="8" t="s">
        <v>116</v>
      </c>
      <c r="B109" s="216"/>
      <c r="C109" s="58" t="s">
        <v>111</v>
      </c>
      <c r="D109" s="216"/>
      <c r="E109" s="218"/>
      <c r="F109" s="229"/>
      <c r="G109" s="218"/>
      <c r="H109" s="229"/>
      <c r="I109" s="229"/>
      <c r="J109" s="229"/>
    </row>
    <row r="110" spans="1:10" ht="26.25" customHeight="1">
      <c r="A110" s="8"/>
      <c r="B110" s="25" t="s">
        <v>85</v>
      </c>
      <c r="C110" s="26" t="s">
        <v>92</v>
      </c>
      <c r="D110" s="26"/>
      <c r="E110" s="48"/>
      <c r="F110" s="42"/>
      <c r="G110" s="168"/>
      <c r="H110" s="42"/>
      <c r="I110" s="42"/>
      <c r="J110" s="42"/>
    </row>
    <row r="111" spans="1:10" ht="51">
      <c r="A111" s="21" t="s">
        <v>91</v>
      </c>
      <c r="B111" s="215" t="s">
        <v>86</v>
      </c>
      <c r="C111" s="212" t="s">
        <v>38</v>
      </c>
      <c r="D111" s="212" t="s">
        <v>112</v>
      </c>
      <c r="E111" s="248">
        <v>0</v>
      </c>
      <c r="F111" s="217">
        <v>0</v>
      </c>
      <c r="G111" s="248">
        <v>0</v>
      </c>
      <c r="H111" s="217">
        <v>0</v>
      </c>
      <c r="I111" s="217">
        <v>0</v>
      </c>
      <c r="J111" s="217">
        <v>0</v>
      </c>
    </row>
    <row r="112" spans="1:10" ht="25.5" customHeight="1">
      <c r="A112" s="8" t="s">
        <v>89</v>
      </c>
      <c r="B112" s="216"/>
      <c r="C112" s="224"/>
      <c r="D112" s="213"/>
      <c r="E112" s="249"/>
      <c r="F112" s="218"/>
      <c r="G112" s="249"/>
      <c r="H112" s="218"/>
      <c r="I112" s="218"/>
      <c r="J112" s="218"/>
    </row>
    <row r="113" spans="1:10" ht="25.5" hidden="1" customHeight="1">
      <c r="A113" s="8"/>
      <c r="B113" s="47" t="s">
        <v>105</v>
      </c>
      <c r="C113" s="34" t="s">
        <v>93</v>
      </c>
      <c r="D113" s="35"/>
      <c r="E113" s="50"/>
      <c r="F113" s="43"/>
      <c r="G113" s="166"/>
      <c r="H113" s="45"/>
      <c r="I113" s="45"/>
      <c r="J113" s="45"/>
    </row>
    <row r="114" spans="1:10" ht="51" hidden="1">
      <c r="A114" s="23" t="s">
        <v>90</v>
      </c>
      <c r="B114" s="215" t="s">
        <v>87</v>
      </c>
      <c r="C114" s="212" t="s">
        <v>93</v>
      </c>
      <c r="D114" s="212" t="s">
        <v>112</v>
      </c>
      <c r="E114" s="248">
        <v>0</v>
      </c>
      <c r="F114" s="229">
        <v>0</v>
      </c>
      <c r="G114" s="248">
        <v>0</v>
      </c>
      <c r="H114" s="217">
        <v>0</v>
      </c>
      <c r="I114" s="217">
        <v>0</v>
      </c>
      <c r="J114" s="217">
        <v>0</v>
      </c>
    </row>
    <row r="115" spans="1:10" ht="25.5" hidden="1">
      <c r="A115" s="8" t="s">
        <v>88</v>
      </c>
      <c r="B115" s="216"/>
      <c r="C115" s="213"/>
      <c r="D115" s="213"/>
      <c r="E115" s="249"/>
      <c r="F115" s="229"/>
      <c r="G115" s="249"/>
      <c r="H115" s="218"/>
      <c r="I115" s="218"/>
      <c r="J115" s="218"/>
    </row>
    <row r="116" spans="1:10" ht="27.75" customHeight="1">
      <c r="A116" s="18"/>
      <c r="B116" s="25" t="s">
        <v>39</v>
      </c>
      <c r="C116" s="26" t="s">
        <v>40</v>
      </c>
      <c r="D116" s="24"/>
      <c r="E116" s="48"/>
      <c r="F116" s="46"/>
      <c r="G116" s="168"/>
      <c r="H116" s="46"/>
      <c r="I116" s="46"/>
      <c r="J116" s="46"/>
    </row>
    <row r="117" spans="1:10" ht="76.5">
      <c r="A117" s="8" t="s">
        <v>42</v>
      </c>
      <c r="B117" s="215" t="s">
        <v>41</v>
      </c>
      <c r="C117" s="212" t="s">
        <v>40</v>
      </c>
      <c r="D117" s="212" t="s">
        <v>112</v>
      </c>
      <c r="E117" s="248">
        <v>0</v>
      </c>
      <c r="F117" s="217">
        <v>0</v>
      </c>
      <c r="G117" s="248">
        <v>0</v>
      </c>
      <c r="H117" s="217">
        <v>0</v>
      </c>
      <c r="I117" s="217">
        <v>0</v>
      </c>
      <c r="J117" s="217">
        <v>0</v>
      </c>
    </row>
    <row r="118" spans="1:10" ht="39" customHeight="1">
      <c r="A118" s="8" t="s">
        <v>94</v>
      </c>
      <c r="B118" s="216"/>
      <c r="C118" s="213"/>
      <c r="D118" s="213"/>
      <c r="E118" s="249"/>
      <c r="F118" s="218"/>
      <c r="G118" s="249"/>
      <c r="H118" s="218"/>
      <c r="I118" s="218"/>
      <c r="J118" s="218"/>
    </row>
    <row r="119" spans="1:10">
      <c r="A119" s="9" t="s">
        <v>44</v>
      </c>
      <c r="B119" s="27"/>
      <c r="C119" s="24"/>
      <c r="D119" s="24"/>
      <c r="E119" s="150">
        <f t="shared" ref="E119:J119" si="29">E120+E124+E127</f>
        <v>0</v>
      </c>
      <c r="F119" s="150">
        <f t="shared" si="29"/>
        <v>0</v>
      </c>
      <c r="G119" s="150">
        <f t="shared" si="29"/>
        <v>0</v>
      </c>
      <c r="H119" s="150">
        <f t="shared" si="29"/>
        <v>47458.7</v>
      </c>
      <c r="I119" s="150">
        <f t="shared" si="29"/>
        <v>48480.6</v>
      </c>
      <c r="J119" s="150">
        <f t="shared" si="29"/>
        <v>50366.9</v>
      </c>
    </row>
    <row r="120" spans="1:10" ht="51">
      <c r="A120" s="18"/>
      <c r="B120" s="190" t="s">
        <v>309</v>
      </c>
      <c r="C120" s="191" t="s">
        <v>314</v>
      </c>
      <c r="D120" s="24"/>
      <c r="E120" s="110">
        <f t="shared" ref="E120:J120" si="30">SUM(E121:E122)</f>
        <v>0</v>
      </c>
      <c r="F120" s="105">
        <f t="shared" si="30"/>
        <v>0</v>
      </c>
      <c r="G120" s="110">
        <f t="shared" si="30"/>
        <v>0</v>
      </c>
      <c r="H120" s="105">
        <f t="shared" si="30"/>
        <v>43422.7</v>
      </c>
      <c r="I120" s="105">
        <f t="shared" si="30"/>
        <v>45110</v>
      </c>
      <c r="J120" s="105">
        <f t="shared" si="30"/>
        <v>46861.5</v>
      </c>
    </row>
    <row r="121" spans="1:10" ht="51">
      <c r="A121" s="8" t="s">
        <v>314</v>
      </c>
      <c r="B121" s="190" t="s">
        <v>310</v>
      </c>
      <c r="C121" s="191" t="s">
        <v>314</v>
      </c>
      <c r="D121" s="191" t="s">
        <v>312</v>
      </c>
      <c r="E121" s="46">
        <v>0</v>
      </c>
      <c r="F121" s="46">
        <v>0</v>
      </c>
      <c r="G121" s="167">
        <v>0</v>
      </c>
      <c r="H121" s="46">
        <v>40847.699999999997</v>
      </c>
      <c r="I121" s="46">
        <v>42451.6</v>
      </c>
      <c r="J121" s="46">
        <v>44096.1</v>
      </c>
    </row>
    <row r="122" spans="1:10" ht="51">
      <c r="A122" s="8" t="s">
        <v>314</v>
      </c>
      <c r="B122" s="190" t="s">
        <v>311</v>
      </c>
      <c r="C122" s="191" t="s">
        <v>314</v>
      </c>
      <c r="D122" s="191" t="s">
        <v>313</v>
      </c>
      <c r="E122" s="44">
        <v>0</v>
      </c>
      <c r="F122" s="46">
        <v>0</v>
      </c>
      <c r="G122" s="66">
        <v>0</v>
      </c>
      <c r="H122" s="46">
        <v>2575</v>
      </c>
      <c r="I122" s="46">
        <v>2658.4</v>
      </c>
      <c r="J122" s="46">
        <v>2765.4</v>
      </c>
    </row>
    <row r="123" spans="1:10" ht="35.25" customHeight="1">
      <c r="A123" s="9" t="s">
        <v>45</v>
      </c>
      <c r="B123" s="27"/>
      <c r="C123" s="24"/>
      <c r="D123" s="24"/>
      <c r="E123" s="53"/>
      <c r="F123" s="54"/>
      <c r="G123" s="53"/>
      <c r="H123" s="54"/>
      <c r="I123" s="54"/>
      <c r="J123" s="54"/>
    </row>
    <row r="124" spans="1:10" ht="43.5" customHeight="1">
      <c r="A124" s="18"/>
      <c r="B124" s="190" t="s">
        <v>319</v>
      </c>
      <c r="C124" s="191" t="s">
        <v>317</v>
      </c>
      <c r="D124" s="24"/>
      <c r="E124" s="49">
        <f>SUM(E125)</f>
        <v>0</v>
      </c>
      <c r="F124" s="124">
        <f t="shared" ref="F124:J124" si="31">SUM(F125)</f>
        <v>0</v>
      </c>
      <c r="G124" s="169">
        <f>SUM(G125)</f>
        <v>0</v>
      </c>
      <c r="H124" s="124">
        <f t="shared" si="31"/>
        <v>4036</v>
      </c>
      <c r="I124" s="124">
        <f t="shared" si="31"/>
        <v>3370.6</v>
      </c>
      <c r="J124" s="124">
        <f t="shared" si="31"/>
        <v>3505.4</v>
      </c>
    </row>
    <row r="125" spans="1:10" ht="51">
      <c r="A125" s="8" t="s">
        <v>317</v>
      </c>
      <c r="B125" s="190" t="s">
        <v>318</v>
      </c>
      <c r="C125" s="191" t="s">
        <v>317</v>
      </c>
      <c r="D125" s="190" t="s">
        <v>287</v>
      </c>
      <c r="E125" s="104">
        <v>0</v>
      </c>
      <c r="F125" s="105">
        <v>0</v>
      </c>
      <c r="G125" s="104">
        <v>0</v>
      </c>
      <c r="H125" s="105">
        <v>4036</v>
      </c>
      <c r="I125" s="105">
        <v>3370.6</v>
      </c>
      <c r="J125" s="105">
        <v>3505.4</v>
      </c>
    </row>
    <row r="126" spans="1:10" ht="25.5">
      <c r="A126" s="9" t="s">
        <v>315</v>
      </c>
      <c r="B126" s="27"/>
      <c r="C126" s="24"/>
      <c r="D126" s="24"/>
      <c r="E126" s="53"/>
      <c r="F126" s="54"/>
      <c r="G126" s="53"/>
      <c r="H126" s="54"/>
      <c r="I126" s="54"/>
      <c r="J126" s="54"/>
    </row>
    <row r="127" spans="1:10" ht="25.5">
      <c r="A127" s="18"/>
      <c r="B127" s="190" t="s">
        <v>316</v>
      </c>
      <c r="C127" s="24"/>
      <c r="D127" s="24"/>
      <c r="E127" s="87">
        <f t="shared" ref="E127:J127" si="32">SUM(E128:E131)</f>
        <v>0</v>
      </c>
      <c r="F127" s="87">
        <f t="shared" si="32"/>
        <v>0</v>
      </c>
      <c r="G127" s="87">
        <f t="shared" si="32"/>
        <v>0</v>
      </c>
      <c r="H127" s="54">
        <f t="shared" si="32"/>
        <v>0</v>
      </c>
      <c r="I127" s="54">
        <f t="shared" si="32"/>
        <v>0</v>
      </c>
      <c r="J127" s="54">
        <f t="shared" si="32"/>
        <v>0</v>
      </c>
    </row>
    <row r="128" spans="1:10" ht="51">
      <c r="A128" s="8" t="s">
        <v>315</v>
      </c>
      <c r="B128" s="190" t="s">
        <v>320</v>
      </c>
      <c r="C128" s="8" t="s">
        <v>315</v>
      </c>
      <c r="D128" s="191" t="s">
        <v>312</v>
      </c>
      <c r="E128" s="107">
        <v>0</v>
      </c>
      <c r="F128" s="87">
        <v>0</v>
      </c>
      <c r="G128" s="107">
        <v>0</v>
      </c>
      <c r="H128" s="54">
        <v>0</v>
      </c>
      <c r="I128" s="54">
        <v>0</v>
      </c>
      <c r="J128" s="54">
        <v>0</v>
      </c>
    </row>
    <row r="129" spans="1:10" ht="38.25">
      <c r="A129" s="8" t="s">
        <v>315</v>
      </c>
      <c r="B129" s="190" t="s">
        <v>324</v>
      </c>
      <c r="C129" s="8" t="s">
        <v>315</v>
      </c>
      <c r="D129" s="191" t="s">
        <v>287</v>
      </c>
      <c r="E129" s="87">
        <v>0</v>
      </c>
      <c r="F129" s="87">
        <v>0</v>
      </c>
      <c r="G129" s="87">
        <v>0</v>
      </c>
      <c r="H129" s="54">
        <v>0</v>
      </c>
      <c r="I129" s="54">
        <v>0</v>
      </c>
      <c r="J129" s="54">
        <v>0</v>
      </c>
    </row>
    <row r="130" spans="1:10" ht="51">
      <c r="A130" s="8" t="s">
        <v>315</v>
      </c>
      <c r="B130" s="190" t="s">
        <v>322</v>
      </c>
      <c r="C130" s="8" t="s">
        <v>315</v>
      </c>
      <c r="D130" s="191" t="s">
        <v>313</v>
      </c>
      <c r="E130" s="107">
        <v>0</v>
      </c>
      <c r="F130" s="87">
        <v>0</v>
      </c>
      <c r="G130" s="107">
        <v>0</v>
      </c>
      <c r="H130" s="176">
        <v>0</v>
      </c>
      <c r="I130" s="176">
        <v>0</v>
      </c>
      <c r="J130" s="176">
        <v>0</v>
      </c>
    </row>
    <row r="131" spans="1:10" ht="51">
      <c r="A131" s="8" t="s">
        <v>315</v>
      </c>
      <c r="B131" s="190" t="s">
        <v>321</v>
      </c>
      <c r="C131" s="8" t="s">
        <v>315</v>
      </c>
      <c r="D131" s="193" t="s">
        <v>323</v>
      </c>
      <c r="E131" s="87">
        <v>0</v>
      </c>
      <c r="F131" s="87">
        <v>0</v>
      </c>
      <c r="G131" s="87">
        <v>0</v>
      </c>
      <c r="H131" s="54">
        <v>0</v>
      </c>
      <c r="I131" s="54">
        <v>0</v>
      </c>
      <c r="J131" s="54">
        <v>0</v>
      </c>
    </row>
    <row r="132" spans="1:10" ht="75.75" customHeight="1">
      <c r="A132" s="9" t="s">
        <v>328</v>
      </c>
      <c r="B132" s="27"/>
      <c r="C132" s="24"/>
      <c r="D132" s="24"/>
      <c r="E132" s="148"/>
      <c r="F132" s="148"/>
      <c r="G132" s="148"/>
      <c r="H132" s="148"/>
      <c r="I132" s="148"/>
      <c r="J132" s="148"/>
    </row>
    <row r="133" spans="1:10" ht="117.75" customHeight="1">
      <c r="A133" s="18"/>
      <c r="B133" s="190" t="s">
        <v>326</v>
      </c>
      <c r="C133" s="191" t="s">
        <v>325</v>
      </c>
      <c r="D133" s="24"/>
      <c r="E133" s="48">
        <f>E134</f>
        <v>0</v>
      </c>
      <c r="F133" s="125">
        <f t="shared" ref="F133:J133" si="33">F134</f>
        <v>0</v>
      </c>
      <c r="G133" s="168">
        <f>G134</f>
        <v>0</v>
      </c>
      <c r="H133" s="125">
        <f t="shared" si="33"/>
        <v>0</v>
      </c>
      <c r="I133" s="125">
        <f t="shared" si="33"/>
        <v>0</v>
      </c>
      <c r="J133" s="125">
        <f t="shared" si="33"/>
        <v>0</v>
      </c>
    </row>
    <row r="134" spans="1:10" ht="115.5" customHeight="1">
      <c r="A134" s="8" t="s">
        <v>325</v>
      </c>
      <c r="B134" s="190" t="s">
        <v>327</v>
      </c>
      <c r="C134" s="191" t="s">
        <v>325</v>
      </c>
      <c r="D134" s="191" t="s">
        <v>287</v>
      </c>
      <c r="E134" s="169">
        <v>0</v>
      </c>
      <c r="F134" s="46">
        <v>0</v>
      </c>
      <c r="G134" s="169">
        <v>0</v>
      </c>
      <c r="H134" s="46">
        <v>0</v>
      </c>
      <c r="I134" s="46">
        <v>0</v>
      </c>
      <c r="J134" s="46">
        <v>0</v>
      </c>
    </row>
    <row r="135" spans="1:10" ht="126" customHeight="1">
      <c r="A135" s="15"/>
      <c r="B135" s="190" t="s">
        <v>329</v>
      </c>
      <c r="C135" s="32" t="s">
        <v>331</v>
      </c>
      <c r="D135" s="26"/>
      <c r="E135" s="48">
        <f>E136</f>
        <v>0</v>
      </c>
      <c r="F135" s="153">
        <f t="shared" ref="F135:J135" si="34">F136</f>
        <v>0</v>
      </c>
      <c r="G135" s="168">
        <f>G136</f>
        <v>0</v>
      </c>
      <c r="H135" s="153">
        <f t="shared" si="34"/>
        <v>0</v>
      </c>
      <c r="I135" s="153">
        <f t="shared" si="34"/>
        <v>0</v>
      </c>
      <c r="J135" s="153">
        <f t="shared" si="34"/>
        <v>0</v>
      </c>
    </row>
    <row r="136" spans="1:10" ht="128.25" customHeight="1">
      <c r="A136" s="15" t="s">
        <v>332</v>
      </c>
      <c r="B136" s="190" t="s">
        <v>330</v>
      </c>
      <c r="C136" s="32" t="s">
        <v>331</v>
      </c>
      <c r="D136" s="191" t="s">
        <v>287</v>
      </c>
      <c r="E136" s="48">
        <v>0</v>
      </c>
      <c r="F136" s="46">
        <v>0</v>
      </c>
      <c r="G136" s="168">
        <v>0</v>
      </c>
      <c r="H136" s="46">
        <v>0</v>
      </c>
      <c r="I136" s="46">
        <v>0</v>
      </c>
      <c r="J136" s="46">
        <v>0</v>
      </c>
    </row>
    <row r="137" spans="1:10" ht="51">
      <c r="A137" s="16" t="s">
        <v>333</v>
      </c>
      <c r="B137" s="36"/>
      <c r="C137" s="32"/>
      <c r="D137" s="26"/>
      <c r="E137" s="48"/>
      <c r="F137" s="46"/>
      <c r="G137" s="168"/>
      <c r="H137" s="46"/>
      <c r="I137" s="46"/>
      <c r="J137" s="46"/>
    </row>
    <row r="138" spans="1:10" ht="79.5" customHeight="1">
      <c r="A138" s="15"/>
      <c r="B138" s="190" t="s">
        <v>334</v>
      </c>
      <c r="C138" s="32" t="s">
        <v>333</v>
      </c>
      <c r="D138" s="26"/>
      <c r="E138" s="48">
        <f>E139</f>
        <v>0</v>
      </c>
      <c r="F138" s="153">
        <f t="shared" ref="F138:J138" si="35">F139</f>
        <v>0</v>
      </c>
      <c r="G138" s="168">
        <f>G139</f>
        <v>0</v>
      </c>
      <c r="H138" s="153">
        <f t="shared" si="35"/>
        <v>559.6</v>
      </c>
      <c r="I138" s="153">
        <f t="shared" si="35"/>
        <v>559.6</v>
      </c>
      <c r="J138" s="153">
        <f t="shared" si="35"/>
        <v>559.6</v>
      </c>
    </row>
    <row r="139" spans="1:10" ht="79.5" customHeight="1">
      <c r="A139" s="15" t="s">
        <v>333</v>
      </c>
      <c r="B139" s="190" t="s">
        <v>338</v>
      </c>
      <c r="C139" s="32" t="s">
        <v>333</v>
      </c>
      <c r="D139" s="191" t="s">
        <v>287</v>
      </c>
      <c r="E139" s="48">
        <v>0</v>
      </c>
      <c r="F139" s="46">
        <v>0</v>
      </c>
      <c r="G139" s="168">
        <v>0</v>
      </c>
      <c r="H139" s="46">
        <v>559.6</v>
      </c>
      <c r="I139" s="46">
        <v>559.6</v>
      </c>
      <c r="J139" s="46">
        <v>559.6</v>
      </c>
    </row>
    <row r="140" spans="1:10" ht="63.75">
      <c r="A140" s="9" t="s">
        <v>335</v>
      </c>
      <c r="B140" s="27"/>
      <c r="C140" s="24"/>
      <c r="D140" s="24"/>
      <c r="E140" s="53"/>
      <c r="F140" s="54"/>
      <c r="G140" s="53"/>
      <c r="H140" s="54"/>
      <c r="I140" s="54"/>
      <c r="J140" s="54"/>
    </row>
    <row r="141" spans="1:10" ht="75.75" customHeight="1">
      <c r="A141" s="8"/>
      <c r="B141" s="190" t="s">
        <v>336</v>
      </c>
      <c r="C141" s="32" t="s">
        <v>335</v>
      </c>
      <c r="D141" s="24"/>
      <c r="E141" s="189">
        <f>E142</f>
        <v>0</v>
      </c>
      <c r="F141" s="189">
        <f t="shared" ref="F141:J141" si="36">F142</f>
        <v>0</v>
      </c>
      <c r="G141" s="189">
        <f>G142</f>
        <v>0</v>
      </c>
      <c r="H141" s="189">
        <f t="shared" si="36"/>
        <v>0</v>
      </c>
      <c r="I141" s="189">
        <f t="shared" si="36"/>
        <v>0</v>
      </c>
      <c r="J141" s="189">
        <f t="shared" si="36"/>
        <v>0</v>
      </c>
    </row>
    <row r="142" spans="1:10" ht="69" customHeight="1">
      <c r="A142" s="32" t="s">
        <v>335</v>
      </c>
      <c r="B142" s="190" t="s">
        <v>337</v>
      </c>
      <c r="C142" s="191" t="s">
        <v>335</v>
      </c>
      <c r="D142" s="191" t="s">
        <v>287</v>
      </c>
      <c r="E142" s="189">
        <v>0</v>
      </c>
      <c r="F142" s="189">
        <v>0</v>
      </c>
      <c r="G142" s="189">
        <v>0</v>
      </c>
      <c r="H142" s="46">
        <v>0</v>
      </c>
      <c r="I142" s="46">
        <v>0</v>
      </c>
      <c r="J142" s="46">
        <v>0</v>
      </c>
    </row>
    <row r="143" spans="1:10" ht="18.75" customHeight="1">
      <c r="A143" s="8" t="s">
        <v>166</v>
      </c>
      <c r="B143" s="98"/>
      <c r="C143" s="97"/>
      <c r="D143" s="97"/>
      <c r="E143" s="146">
        <f t="shared" ref="E143:J143" si="37">E145+E148+E151+E154+E156+E158+E160+E163+E164+E166+E169+E173+E175+E181+E186+E196+E199</f>
        <v>0</v>
      </c>
      <c r="F143" s="146">
        <f t="shared" si="37"/>
        <v>0</v>
      </c>
      <c r="G143" s="146">
        <f t="shared" ref="G143" si="38">G145+G148+G151+G154+G156+G158+G160+G163+G164+G166+G169+G173+G175+G181+G186+G196+G199</f>
        <v>0</v>
      </c>
      <c r="H143" s="146">
        <f t="shared" si="37"/>
        <v>4615.5</v>
      </c>
      <c r="I143" s="146">
        <f t="shared" si="37"/>
        <v>4666.6000000000004</v>
      </c>
      <c r="J143" s="146">
        <f t="shared" si="37"/>
        <v>4717.7</v>
      </c>
    </row>
    <row r="144" spans="1:10" ht="79.5" customHeight="1">
      <c r="A144" s="16" t="s">
        <v>117</v>
      </c>
      <c r="B144" s="62"/>
      <c r="C144" s="61"/>
      <c r="D144" s="61"/>
      <c r="E144" s="91"/>
      <c r="F144" s="91"/>
      <c r="G144" s="91"/>
      <c r="H144" s="91"/>
      <c r="I144" s="91"/>
      <c r="J144" s="91"/>
    </row>
    <row r="145" spans="1:10" ht="64.5" customHeight="1">
      <c r="A145" s="8" t="s">
        <v>117</v>
      </c>
      <c r="B145" s="62" t="s">
        <v>118</v>
      </c>
      <c r="C145" s="32" t="s">
        <v>117</v>
      </c>
      <c r="D145" s="61"/>
      <c r="E145" s="84">
        <f t="shared" ref="E145:J145" si="39">SUM(E146:E147)</f>
        <v>0</v>
      </c>
      <c r="F145" s="84">
        <f t="shared" si="39"/>
        <v>0</v>
      </c>
      <c r="G145" s="167">
        <f t="shared" ref="G145" si="40">SUM(G146:G147)</f>
        <v>0</v>
      </c>
      <c r="H145" s="84">
        <f t="shared" si="39"/>
        <v>33.5</v>
      </c>
      <c r="I145" s="84">
        <f t="shared" si="39"/>
        <v>34.299999999999997</v>
      </c>
      <c r="J145" s="84">
        <f t="shared" si="39"/>
        <v>35</v>
      </c>
    </row>
    <row r="146" spans="1:10" ht="52.5" customHeight="1">
      <c r="A146" s="15" t="s">
        <v>117</v>
      </c>
      <c r="B146" s="70" t="s">
        <v>123</v>
      </c>
      <c r="C146" s="32" t="s">
        <v>117</v>
      </c>
      <c r="D146" s="83" t="s">
        <v>159</v>
      </c>
      <c r="E146" s="66">
        <v>0</v>
      </c>
      <c r="F146" s="69">
        <v>0</v>
      </c>
      <c r="G146" s="66">
        <v>0</v>
      </c>
      <c r="H146" s="69">
        <v>18</v>
      </c>
      <c r="I146" s="69">
        <v>18.8</v>
      </c>
      <c r="J146" s="69">
        <v>19.5</v>
      </c>
    </row>
    <row r="147" spans="1:10" ht="45.75" customHeight="1">
      <c r="A147" s="15" t="s">
        <v>117</v>
      </c>
      <c r="B147" s="70" t="s">
        <v>124</v>
      </c>
      <c r="C147" s="32" t="s">
        <v>117</v>
      </c>
      <c r="D147" s="83" t="s">
        <v>160</v>
      </c>
      <c r="E147" s="66">
        <v>0</v>
      </c>
      <c r="F147" s="69">
        <v>0</v>
      </c>
      <c r="G147" s="66">
        <v>0</v>
      </c>
      <c r="H147" s="69">
        <v>15.5</v>
      </c>
      <c r="I147" s="69">
        <v>15.5</v>
      </c>
      <c r="J147" s="69">
        <v>15.5</v>
      </c>
    </row>
    <row r="148" spans="1:10" ht="118.5" customHeight="1">
      <c r="A148" s="92" t="s">
        <v>125</v>
      </c>
      <c r="B148" s="70" t="s">
        <v>126</v>
      </c>
      <c r="C148" s="32"/>
      <c r="D148" s="68"/>
      <c r="E148" s="66">
        <f t="shared" ref="E148:J148" si="41">E149+E150</f>
        <v>0</v>
      </c>
      <c r="F148" s="66">
        <f t="shared" si="41"/>
        <v>0</v>
      </c>
      <c r="G148" s="66">
        <f t="shared" ref="G148" si="42">G149+G150</f>
        <v>0</v>
      </c>
      <c r="H148" s="66">
        <f t="shared" si="41"/>
        <v>85.5</v>
      </c>
      <c r="I148" s="66">
        <f t="shared" si="41"/>
        <v>85.7</v>
      </c>
      <c r="J148" s="66">
        <f t="shared" si="41"/>
        <v>85.9</v>
      </c>
    </row>
    <row r="149" spans="1:10" ht="115.5" customHeight="1">
      <c r="A149" s="76" t="s">
        <v>125</v>
      </c>
      <c r="B149" s="70" t="s">
        <v>127</v>
      </c>
      <c r="C149" s="76" t="s">
        <v>125</v>
      </c>
      <c r="D149" s="83" t="s">
        <v>159</v>
      </c>
      <c r="E149" s="66">
        <v>0</v>
      </c>
      <c r="F149" s="69">
        <v>0</v>
      </c>
      <c r="G149" s="66">
        <v>0</v>
      </c>
      <c r="H149" s="69">
        <v>5</v>
      </c>
      <c r="I149" s="69">
        <v>5.2</v>
      </c>
      <c r="J149" s="69">
        <v>5.4</v>
      </c>
    </row>
    <row r="150" spans="1:10" ht="115.5" customHeight="1">
      <c r="A150" s="76" t="s">
        <v>125</v>
      </c>
      <c r="B150" s="70" t="s">
        <v>128</v>
      </c>
      <c r="C150" s="76" t="s">
        <v>125</v>
      </c>
      <c r="D150" s="83" t="s">
        <v>160</v>
      </c>
      <c r="E150" s="66">
        <v>0</v>
      </c>
      <c r="F150" s="69">
        <v>0</v>
      </c>
      <c r="G150" s="66">
        <v>0</v>
      </c>
      <c r="H150" s="69">
        <v>80.5</v>
      </c>
      <c r="I150" s="69">
        <v>80.5</v>
      </c>
      <c r="J150" s="69">
        <v>80.5</v>
      </c>
    </row>
    <row r="151" spans="1:10" ht="69.75" customHeight="1">
      <c r="A151" s="76" t="s">
        <v>129</v>
      </c>
      <c r="B151" s="123" t="s">
        <v>188</v>
      </c>
      <c r="C151" s="32"/>
      <c r="D151" s="68"/>
      <c r="E151" s="66">
        <f>SUM(E152:E153)</f>
        <v>0</v>
      </c>
      <c r="F151" s="66">
        <f t="shared" ref="F151:J151" si="43">SUM(F152:F153)</f>
        <v>0</v>
      </c>
      <c r="G151" s="66">
        <f>SUM(G152:G153)</f>
        <v>0</v>
      </c>
      <c r="H151" s="66">
        <f t="shared" si="43"/>
        <v>2.4</v>
      </c>
      <c r="I151" s="66">
        <f t="shared" si="43"/>
        <v>2.4</v>
      </c>
      <c r="J151" s="66">
        <f t="shared" si="43"/>
        <v>2.4</v>
      </c>
    </row>
    <row r="152" spans="1:10" ht="66" customHeight="1">
      <c r="A152" s="76" t="s">
        <v>129</v>
      </c>
      <c r="B152" s="116" t="s">
        <v>171</v>
      </c>
      <c r="C152" s="76" t="s">
        <v>129</v>
      </c>
      <c r="D152" s="115" t="s">
        <v>159</v>
      </c>
      <c r="E152" s="66">
        <v>0</v>
      </c>
      <c r="F152" s="114">
        <v>0</v>
      </c>
      <c r="G152" s="66">
        <v>0</v>
      </c>
      <c r="H152" s="114">
        <v>0</v>
      </c>
      <c r="I152" s="114">
        <v>0</v>
      </c>
      <c r="J152" s="114">
        <v>0</v>
      </c>
    </row>
    <row r="153" spans="1:10" ht="103.5" customHeight="1">
      <c r="A153" s="76" t="s">
        <v>129</v>
      </c>
      <c r="B153" s="70" t="s">
        <v>130</v>
      </c>
      <c r="C153" s="76" t="s">
        <v>129</v>
      </c>
      <c r="D153" s="83" t="s">
        <v>160</v>
      </c>
      <c r="E153" s="66">
        <v>0</v>
      </c>
      <c r="F153" s="69">
        <v>0</v>
      </c>
      <c r="G153" s="66">
        <v>0</v>
      </c>
      <c r="H153" s="69">
        <v>2.4</v>
      </c>
      <c r="I153" s="69">
        <v>2.4</v>
      </c>
      <c r="J153" s="69">
        <v>2.4</v>
      </c>
    </row>
    <row r="154" spans="1:10" ht="103.5" customHeight="1">
      <c r="A154" s="76" t="s">
        <v>131</v>
      </c>
      <c r="B154" s="123" t="s">
        <v>187</v>
      </c>
      <c r="C154" s="76"/>
      <c r="D154" s="122"/>
      <c r="E154" s="66">
        <f>E155</f>
        <v>0</v>
      </c>
      <c r="F154" s="66">
        <f t="shared" ref="F154:J154" si="44">F155</f>
        <v>0</v>
      </c>
      <c r="G154" s="66">
        <f>G155</f>
        <v>0</v>
      </c>
      <c r="H154" s="66">
        <f t="shared" si="44"/>
        <v>19.399999999999999</v>
      </c>
      <c r="I154" s="66">
        <f t="shared" si="44"/>
        <v>19.399999999999999</v>
      </c>
      <c r="J154" s="66">
        <f t="shared" si="44"/>
        <v>19.399999999999999</v>
      </c>
    </row>
    <row r="155" spans="1:10" ht="102" customHeight="1">
      <c r="A155" s="76" t="s">
        <v>131</v>
      </c>
      <c r="B155" s="70" t="s">
        <v>132</v>
      </c>
      <c r="C155" s="76" t="s">
        <v>131</v>
      </c>
      <c r="D155" s="83" t="s">
        <v>160</v>
      </c>
      <c r="E155" s="66">
        <v>0</v>
      </c>
      <c r="F155" s="69">
        <v>0</v>
      </c>
      <c r="G155" s="66">
        <v>0</v>
      </c>
      <c r="H155" s="69">
        <v>19.399999999999999</v>
      </c>
      <c r="I155" s="69">
        <v>19.399999999999999</v>
      </c>
      <c r="J155" s="69">
        <v>19.399999999999999</v>
      </c>
    </row>
    <row r="156" spans="1:10" ht="93.75" customHeight="1">
      <c r="A156" s="76" t="s">
        <v>133</v>
      </c>
      <c r="B156" s="123" t="s">
        <v>186</v>
      </c>
      <c r="C156" s="76"/>
      <c r="D156" s="122"/>
      <c r="E156" s="66">
        <f>E157</f>
        <v>0</v>
      </c>
      <c r="F156" s="66">
        <f t="shared" ref="F156:J156" si="45">F157</f>
        <v>0</v>
      </c>
      <c r="G156" s="66">
        <f>G157</f>
        <v>0</v>
      </c>
      <c r="H156" s="66">
        <f t="shared" si="45"/>
        <v>0.8</v>
      </c>
      <c r="I156" s="66">
        <f t="shared" si="45"/>
        <v>0.8</v>
      </c>
      <c r="J156" s="66">
        <f t="shared" si="45"/>
        <v>0.8</v>
      </c>
    </row>
    <row r="157" spans="1:10" ht="102.75" customHeight="1">
      <c r="A157" s="76" t="s">
        <v>133</v>
      </c>
      <c r="B157" s="70" t="s">
        <v>134</v>
      </c>
      <c r="C157" s="76" t="s">
        <v>133</v>
      </c>
      <c r="D157" s="83" t="s">
        <v>160</v>
      </c>
      <c r="E157" s="66">
        <v>0</v>
      </c>
      <c r="F157" s="69">
        <v>0</v>
      </c>
      <c r="G157" s="66">
        <v>0</v>
      </c>
      <c r="H157" s="69">
        <v>0.8</v>
      </c>
      <c r="I157" s="69">
        <v>0.8</v>
      </c>
      <c r="J157" s="69">
        <v>0.8</v>
      </c>
    </row>
    <row r="158" spans="1:10" ht="102.75" customHeight="1">
      <c r="A158" s="78" t="s">
        <v>135</v>
      </c>
      <c r="B158" s="77" t="s">
        <v>185</v>
      </c>
      <c r="C158" s="76"/>
      <c r="D158" s="122"/>
      <c r="E158" s="66">
        <f>E159</f>
        <v>0</v>
      </c>
      <c r="F158" s="66">
        <f t="shared" ref="F158:J158" si="46">F159</f>
        <v>0</v>
      </c>
      <c r="G158" s="66">
        <f>G159</f>
        <v>0</v>
      </c>
      <c r="H158" s="66">
        <f t="shared" si="46"/>
        <v>0</v>
      </c>
      <c r="I158" s="66">
        <f t="shared" si="46"/>
        <v>0</v>
      </c>
      <c r="J158" s="66">
        <f t="shared" si="46"/>
        <v>0</v>
      </c>
    </row>
    <row r="159" spans="1:10" ht="93.75" customHeight="1">
      <c r="A159" s="78" t="s">
        <v>135</v>
      </c>
      <c r="B159" s="77" t="s">
        <v>184</v>
      </c>
      <c r="C159" s="78" t="s">
        <v>135</v>
      </c>
      <c r="D159" s="83" t="s">
        <v>160</v>
      </c>
      <c r="E159" s="66">
        <v>0</v>
      </c>
      <c r="F159" s="69">
        <v>0</v>
      </c>
      <c r="G159" s="66">
        <v>0</v>
      </c>
      <c r="H159" s="69">
        <v>0</v>
      </c>
      <c r="I159" s="69">
        <v>0</v>
      </c>
      <c r="J159" s="69">
        <v>0</v>
      </c>
    </row>
    <row r="160" spans="1:10" ht="104.25" customHeight="1">
      <c r="A160" s="76" t="s">
        <v>136</v>
      </c>
      <c r="B160" s="77" t="s">
        <v>183</v>
      </c>
      <c r="C160" s="135"/>
      <c r="D160" s="122"/>
      <c r="E160" s="66">
        <f>E161</f>
        <v>0</v>
      </c>
      <c r="F160" s="66">
        <f t="shared" ref="F160:J160" si="47">F161</f>
        <v>0</v>
      </c>
      <c r="G160" s="66">
        <f>G161</f>
        <v>0</v>
      </c>
      <c r="H160" s="66">
        <f t="shared" si="47"/>
        <v>48</v>
      </c>
      <c r="I160" s="66">
        <f t="shared" si="47"/>
        <v>48</v>
      </c>
      <c r="J160" s="66">
        <f t="shared" si="47"/>
        <v>48</v>
      </c>
    </row>
    <row r="161" spans="1:10" ht="122.25" customHeight="1">
      <c r="A161" s="76" t="s">
        <v>136</v>
      </c>
      <c r="B161" s="77" t="s">
        <v>182</v>
      </c>
      <c r="C161" s="76" t="s">
        <v>136</v>
      </c>
      <c r="D161" s="83" t="s">
        <v>160</v>
      </c>
      <c r="E161" s="66">
        <v>0</v>
      </c>
      <c r="F161" s="69">
        <v>0</v>
      </c>
      <c r="G161" s="66">
        <v>0</v>
      </c>
      <c r="H161" s="69">
        <v>48</v>
      </c>
      <c r="I161" s="84">
        <v>48</v>
      </c>
      <c r="J161" s="84">
        <v>48</v>
      </c>
    </row>
    <row r="162" spans="1:10" ht="122.25" customHeight="1">
      <c r="A162" s="76" t="s">
        <v>137</v>
      </c>
      <c r="B162" s="77" t="s">
        <v>191</v>
      </c>
      <c r="C162" s="76"/>
      <c r="D162" s="122"/>
      <c r="E162" s="66">
        <f>E163</f>
        <v>0</v>
      </c>
      <c r="F162" s="66">
        <f t="shared" ref="F162:J162" si="48">F163</f>
        <v>0</v>
      </c>
      <c r="G162" s="66">
        <f>G163</f>
        <v>0</v>
      </c>
      <c r="H162" s="66">
        <f t="shared" si="48"/>
        <v>3.3</v>
      </c>
      <c r="I162" s="66">
        <f t="shared" si="48"/>
        <v>3.3</v>
      </c>
      <c r="J162" s="66">
        <f t="shared" si="48"/>
        <v>3.3</v>
      </c>
    </row>
    <row r="163" spans="1:10" ht="142.5" customHeight="1">
      <c r="A163" s="76" t="s">
        <v>137</v>
      </c>
      <c r="B163" s="77" t="s">
        <v>138</v>
      </c>
      <c r="C163" s="76" t="s">
        <v>137</v>
      </c>
      <c r="D163" s="83" t="s">
        <v>160</v>
      </c>
      <c r="E163" s="66">
        <v>0</v>
      </c>
      <c r="F163" s="69">
        <v>0</v>
      </c>
      <c r="G163" s="66">
        <v>0</v>
      </c>
      <c r="H163" s="84">
        <v>3.3</v>
      </c>
      <c r="I163" s="84">
        <v>3.3</v>
      </c>
      <c r="J163" s="84">
        <v>3.3</v>
      </c>
    </row>
    <row r="164" spans="1:10" ht="78.75" customHeight="1">
      <c r="A164" s="76" t="s">
        <v>139</v>
      </c>
      <c r="B164" s="77" t="s">
        <v>181</v>
      </c>
      <c r="C164" s="76"/>
      <c r="D164" s="122"/>
      <c r="E164" s="66">
        <f>SUM(E165)</f>
        <v>0</v>
      </c>
      <c r="F164" s="66">
        <f t="shared" ref="F164:J164" si="49">SUM(F165)</f>
        <v>0</v>
      </c>
      <c r="G164" s="66">
        <f>SUM(G165)</f>
        <v>0</v>
      </c>
      <c r="H164" s="66">
        <f t="shared" si="49"/>
        <v>5.9</v>
      </c>
      <c r="I164" s="66">
        <f t="shared" si="49"/>
        <v>5.9</v>
      </c>
      <c r="J164" s="66">
        <f t="shared" si="49"/>
        <v>5.9</v>
      </c>
    </row>
    <row r="165" spans="1:10" ht="122.25" customHeight="1">
      <c r="A165" s="76" t="s">
        <v>139</v>
      </c>
      <c r="B165" s="77" t="s">
        <v>141</v>
      </c>
      <c r="C165" s="76" t="s">
        <v>139</v>
      </c>
      <c r="D165" s="83" t="s">
        <v>160</v>
      </c>
      <c r="E165" s="66">
        <v>0</v>
      </c>
      <c r="F165" s="69">
        <v>0</v>
      </c>
      <c r="G165" s="66">
        <v>0</v>
      </c>
      <c r="H165" s="69">
        <v>5.9</v>
      </c>
      <c r="I165" s="69">
        <v>5.9</v>
      </c>
      <c r="J165" s="69">
        <v>5.9</v>
      </c>
    </row>
    <row r="166" spans="1:10" ht="91.5" customHeight="1">
      <c r="A166" s="76" t="s">
        <v>140</v>
      </c>
      <c r="B166" s="77" t="s">
        <v>180</v>
      </c>
      <c r="C166" s="76"/>
      <c r="D166" s="122"/>
      <c r="E166" s="66">
        <f>SUM(E167:E168)</f>
        <v>0</v>
      </c>
      <c r="F166" s="66">
        <f t="shared" ref="F166:J166" si="50">SUM(F167:F168)</f>
        <v>0</v>
      </c>
      <c r="G166" s="66">
        <f>SUM(G167:G168)</f>
        <v>0</v>
      </c>
      <c r="H166" s="66">
        <f t="shared" si="50"/>
        <v>17.400000000000002</v>
      </c>
      <c r="I166" s="66">
        <f t="shared" si="50"/>
        <v>17.400000000000002</v>
      </c>
      <c r="J166" s="66">
        <f t="shared" si="50"/>
        <v>17.400000000000002</v>
      </c>
    </row>
    <row r="167" spans="1:10" ht="91.5" customHeight="1">
      <c r="A167" s="76" t="s">
        <v>140</v>
      </c>
      <c r="B167" s="77" t="s">
        <v>172</v>
      </c>
      <c r="C167" s="76" t="s">
        <v>140</v>
      </c>
      <c r="D167" s="115" t="s">
        <v>159</v>
      </c>
      <c r="E167" s="66">
        <v>0</v>
      </c>
      <c r="F167" s="114">
        <v>0</v>
      </c>
      <c r="G167" s="66">
        <v>0</v>
      </c>
      <c r="H167" s="114">
        <v>0.1</v>
      </c>
      <c r="I167" s="114">
        <v>0.1</v>
      </c>
      <c r="J167" s="114">
        <v>0.1</v>
      </c>
    </row>
    <row r="168" spans="1:10" ht="102.75" customHeight="1">
      <c r="A168" s="76" t="s">
        <v>140</v>
      </c>
      <c r="B168" s="77" t="s">
        <v>142</v>
      </c>
      <c r="C168" s="76" t="s">
        <v>140</v>
      </c>
      <c r="D168" s="83" t="s">
        <v>160</v>
      </c>
      <c r="E168" s="196">
        <v>0</v>
      </c>
      <c r="F168" s="69">
        <v>0</v>
      </c>
      <c r="G168" s="196">
        <v>0</v>
      </c>
      <c r="H168" s="84">
        <v>17.3</v>
      </c>
      <c r="I168" s="84">
        <v>17.3</v>
      </c>
      <c r="J168" s="84">
        <v>17.3</v>
      </c>
    </row>
    <row r="169" spans="1:10" ht="77.25" customHeight="1">
      <c r="A169" s="8" t="s">
        <v>145</v>
      </c>
      <c r="B169" s="62" t="s">
        <v>119</v>
      </c>
      <c r="C169" s="32" t="s">
        <v>145</v>
      </c>
      <c r="D169" s="61"/>
      <c r="E169" s="196">
        <f>E170+E171</f>
        <v>0</v>
      </c>
      <c r="F169" s="196">
        <f t="shared" ref="F169:J169" si="51">F170+F171</f>
        <v>0</v>
      </c>
      <c r="G169" s="196">
        <f>G170+G171</f>
        <v>0</v>
      </c>
      <c r="H169" s="66">
        <f t="shared" si="51"/>
        <v>443.59999999999997</v>
      </c>
      <c r="I169" s="66">
        <f t="shared" si="51"/>
        <v>443.7</v>
      </c>
      <c r="J169" s="66">
        <f t="shared" si="51"/>
        <v>443.9</v>
      </c>
    </row>
    <row r="170" spans="1:10" ht="77.25" customHeight="1">
      <c r="A170" s="8" t="s">
        <v>145</v>
      </c>
      <c r="B170" s="73" t="s">
        <v>143</v>
      </c>
      <c r="C170" s="32" t="s">
        <v>145</v>
      </c>
      <c r="D170" s="90" t="s">
        <v>159</v>
      </c>
      <c r="E170" s="196">
        <v>0</v>
      </c>
      <c r="F170" s="71">
        <v>0</v>
      </c>
      <c r="G170" s="196">
        <v>0</v>
      </c>
      <c r="H170" s="71">
        <v>2.7</v>
      </c>
      <c r="I170" s="71">
        <v>2.8</v>
      </c>
      <c r="J170" s="71">
        <v>3</v>
      </c>
    </row>
    <row r="171" spans="1:10" ht="77.25" customHeight="1">
      <c r="A171" s="8" t="s">
        <v>145</v>
      </c>
      <c r="B171" s="73" t="s">
        <v>144</v>
      </c>
      <c r="C171" s="32" t="s">
        <v>145</v>
      </c>
      <c r="D171" s="90" t="s">
        <v>160</v>
      </c>
      <c r="E171" s="196">
        <v>0</v>
      </c>
      <c r="F171" s="71">
        <v>0</v>
      </c>
      <c r="G171" s="196">
        <v>0</v>
      </c>
      <c r="H171" s="71">
        <v>440.9</v>
      </c>
      <c r="I171" s="71">
        <v>440.9</v>
      </c>
      <c r="J171" s="71">
        <v>440.9</v>
      </c>
    </row>
    <row r="172" spans="1:10" ht="66" hidden="1" customHeight="1">
      <c r="A172" s="136" t="s">
        <v>189</v>
      </c>
      <c r="B172" s="137" t="s">
        <v>190</v>
      </c>
      <c r="C172" s="76"/>
      <c r="D172" s="122"/>
      <c r="E172" s="66">
        <f>SUM(E173)</f>
        <v>0</v>
      </c>
      <c r="F172" s="121">
        <f t="shared" ref="F172:J172" si="52">SUM(F173)</f>
        <v>0</v>
      </c>
      <c r="G172" s="66">
        <f>SUM(G173)</f>
        <v>0</v>
      </c>
      <c r="H172" s="66">
        <f t="shared" si="52"/>
        <v>0</v>
      </c>
      <c r="I172" s="66">
        <f t="shared" si="52"/>
        <v>0</v>
      </c>
      <c r="J172" s="66">
        <f t="shared" si="52"/>
        <v>0</v>
      </c>
    </row>
    <row r="173" spans="1:10" ht="87" hidden="1" customHeight="1">
      <c r="A173" s="136" t="s">
        <v>189</v>
      </c>
      <c r="B173" s="137" t="s">
        <v>174</v>
      </c>
      <c r="C173" s="136" t="s">
        <v>189</v>
      </c>
      <c r="D173" s="106" t="s">
        <v>69</v>
      </c>
      <c r="E173" s="104">
        <v>0</v>
      </c>
      <c r="F173" s="105">
        <v>0</v>
      </c>
      <c r="G173" s="104">
        <v>0</v>
      </c>
      <c r="H173" s="105">
        <v>0</v>
      </c>
      <c r="I173" s="114">
        <v>0</v>
      </c>
      <c r="J173" s="114">
        <v>0</v>
      </c>
    </row>
    <row r="174" spans="1:10">
      <c r="A174" s="19"/>
      <c r="B174" s="85"/>
      <c r="C174" s="86"/>
      <c r="D174" s="86"/>
      <c r="E174" s="54"/>
      <c r="F174" s="54"/>
      <c r="G174" s="176"/>
      <c r="H174" s="54"/>
      <c r="I174" s="54"/>
      <c r="J174" s="54"/>
    </row>
    <row r="175" spans="1:10" ht="111.75" customHeight="1">
      <c r="A175" s="20" t="s">
        <v>341</v>
      </c>
      <c r="B175" s="79" t="s">
        <v>339</v>
      </c>
      <c r="C175" s="86"/>
      <c r="D175" s="86"/>
      <c r="E175" s="54">
        <f>SUM(E176:E179)</f>
        <v>0</v>
      </c>
      <c r="F175" s="54">
        <f t="shared" ref="F175:J175" si="53">SUM(F176:F179)</f>
        <v>0</v>
      </c>
      <c r="G175" s="176">
        <f>SUM(G176:G179)</f>
        <v>0</v>
      </c>
      <c r="H175" s="54">
        <f>SUM(H176:H179)</f>
        <v>500</v>
      </c>
      <c r="I175" s="54">
        <f t="shared" si="53"/>
        <v>550</v>
      </c>
      <c r="J175" s="54">
        <f t="shared" si="53"/>
        <v>600</v>
      </c>
    </row>
    <row r="176" spans="1:10" ht="101.25" customHeight="1">
      <c r="A176" s="19" t="s">
        <v>340</v>
      </c>
      <c r="B176" s="79" t="s">
        <v>343</v>
      </c>
      <c r="C176" s="199" t="s">
        <v>341</v>
      </c>
      <c r="D176" s="198" t="s">
        <v>312</v>
      </c>
      <c r="E176" s="54">
        <v>0</v>
      </c>
      <c r="F176" s="54">
        <v>0</v>
      </c>
      <c r="G176" s="176">
        <v>0</v>
      </c>
      <c r="H176" s="54">
        <v>0</v>
      </c>
      <c r="I176" s="54">
        <v>0</v>
      </c>
      <c r="J176" s="54">
        <v>0</v>
      </c>
    </row>
    <row r="177" spans="1:10" ht="101.25" customHeight="1">
      <c r="A177" s="19" t="s">
        <v>342</v>
      </c>
      <c r="B177" s="79" t="s">
        <v>346</v>
      </c>
      <c r="C177" s="199" t="s">
        <v>342</v>
      </c>
      <c r="D177" s="199" t="s">
        <v>287</v>
      </c>
      <c r="E177" s="195">
        <v>0</v>
      </c>
      <c r="F177" s="195">
        <v>0</v>
      </c>
      <c r="G177" s="195">
        <v>0</v>
      </c>
      <c r="H177" s="195">
        <v>500</v>
      </c>
      <c r="I177" s="195">
        <v>550</v>
      </c>
      <c r="J177" s="195">
        <v>600</v>
      </c>
    </row>
    <row r="178" spans="1:10" ht="101.25" customHeight="1">
      <c r="A178" s="19" t="s">
        <v>342</v>
      </c>
      <c r="B178" s="79" t="s">
        <v>348</v>
      </c>
      <c r="C178" s="199" t="s">
        <v>342</v>
      </c>
      <c r="D178" s="198" t="s">
        <v>313</v>
      </c>
      <c r="E178" s="195">
        <v>0</v>
      </c>
      <c r="F178" s="195">
        <v>0</v>
      </c>
      <c r="G178" s="195">
        <v>0</v>
      </c>
      <c r="H178" s="195">
        <v>0</v>
      </c>
      <c r="I178" s="195">
        <v>0</v>
      </c>
      <c r="J178" s="195">
        <v>0</v>
      </c>
    </row>
    <row r="179" spans="1:10" ht="110.25" customHeight="1">
      <c r="A179" s="19" t="s">
        <v>342</v>
      </c>
      <c r="B179" s="79" t="s">
        <v>349</v>
      </c>
      <c r="C179" s="199" t="s">
        <v>342</v>
      </c>
      <c r="D179" s="199" t="s">
        <v>323</v>
      </c>
      <c r="E179" s="195">
        <v>0</v>
      </c>
      <c r="F179" s="54">
        <v>0</v>
      </c>
      <c r="G179" s="195">
        <v>0</v>
      </c>
      <c r="H179" s="54">
        <v>0</v>
      </c>
      <c r="I179" s="54">
        <v>0</v>
      </c>
      <c r="J179" s="54">
        <v>0</v>
      </c>
    </row>
    <row r="180" spans="1:10" ht="104.25" customHeight="1">
      <c r="A180" s="16" t="s">
        <v>120</v>
      </c>
      <c r="B180" s="62"/>
      <c r="C180" s="32"/>
      <c r="D180" s="61"/>
      <c r="E180" s="63"/>
      <c r="F180" s="60"/>
      <c r="G180" s="66"/>
      <c r="H180" s="60"/>
      <c r="I180" s="60"/>
      <c r="J180" s="60"/>
    </row>
    <row r="181" spans="1:10" ht="117.75" customHeight="1">
      <c r="A181" s="64" t="s">
        <v>345</v>
      </c>
      <c r="B181" s="197" t="s">
        <v>344</v>
      </c>
      <c r="C181" s="64" t="s">
        <v>345</v>
      </c>
      <c r="D181" s="65"/>
      <c r="E181" s="207">
        <f>SUM(E182:E185)</f>
        <v>0</v>
      </c>
      <c r="F181" s="207">
        <f t="shared" ref="F181:J181" si="54">SUM(F182:F185)</f>
        <v>0</v>
      </c>
      <c r="G181" s="207">
        <f t="shared" si="54"/>
        <v>0</v>
      </c>
      <c r="H181" s="207">
        <f t="shared" si="54"/>
        <v>123</v>
      </c>
      <c r="I181" s="207">
        <f t="shared" si="54"/>
        <v>123</v>
      </c>
      <c r="J181" s="207">
        <f t="shared" si="54"/>
        <v>123</v>
      </c>
    </row>
    <row r="182" spans="1:10" ht="117.75" customHeight="1">
      <c r="A182" s="64" t="s">
        <v>345</v>
      </c>
      <c r="B182" s="200" t="s">
        <v>350</v>
      </c>
      <c r="C182" s="64" t="s">
        <v>345</v>
      </c>
      <c r="D182" s="65" t="s">
        <v>312</v>
      </c>
      <c r="E182" s="207">
        <v>0</v>
      </c>
      <c r="F182" s="196">
        <v>0</v>
      </c>
      <c r="G182" s="207">
        <v>0</v>
      </c>
      <c r="H182" s="196">
        <v>0</v>
      </c>
      <c r="I182" s="196">
        <v>0</v>
      </c>
      <c r="J182" s="196">
        <v>0</v>
      </c>
    </row>
    <row r="183" spans="1:10" ht="117.75" customHeight="1">
      <c r="A183" s="64" t="s">
        <v>345</v>
      </c>
      <c r="B183" s="197" t="s">
        <v>347</v>
      </c>
      <c r="C183" s="64" t="s">
        <v>345</v>
      </c>
      <c r="D183" s="65" t="s">
        <v>287</v>
      </c>
      <c r="E183" s="207">
        <v>0</v>
      </c>
      <c r="F183" s="196">
        <v>0</v>
      </c>
      <c r="G183" s="207">
        <v>0</v>
      </c>
      <c r="H183" s="196">
        <v>123</v>
      </c>
      <c r="I183" s="196">
        <v>123</v>
      </c>
      <c r="J183" s="196">
        <v>123</v>
      </c>
    </row>
    <row r="184" spans="1:10" ht="117.75" customHeight="1">
      <c r="A184" s="64" t="s">
        <v>345</v>
      </c>
      <c r="B184" s="200" t="s">
        <v>351</v>
      </c>
      <c r="C184" s="64" t="s">
        <v>345</v>
      </c>
      <c r="D184" s="65" t="s">
        <v>313</v>
      </c>
      <c r="E184" s="207">
        <v>0</v>
      </c>
      <c r="F184" s="201">
        <v>0</v>
      </c>
      <c r="G184" s="207">
        <v>0</v>
      </c>
      <c r="H184" s="201">
        <v>0</v>
      </c>
      <c r="I184" s="201">
        <v>0</v>
      </c>
      <c r="J184" s="201">
        <v>0</v>
      </c>
    </row>
    <row r="185" spans="1:10" ht="102.75" customHeight="1">
      <c r="A185" s="64" t="s">
        <v>345</v>
      </c>
      <c r="B185" s="200" t="s">
        <v>352</v>
      </c>
      <c r="C185" s="64" t="s">
        <v>345</v>
      </c>
      <c r="D185" s="65" t="s">
        <v>323</v>
      </c>
      <c r="E185" s="207">
        <v>0</v>
      </c>
      <c r="F185" s="60">
        <v>0</v>
      </c>
      <c r="G185" s="207">
        <v>0</v>
      </c>
      <c r="H185" s="60">
        <v>0</v>
      </c>
      <c r="I185" s="60">
        <v>0</v>
      </c>
      <c r="J185" s="60">
        <v>0</v>
      </c>
    </row>
    <row r="186" spans="1:10" ht="75.75" customHeight="1">
      <c r="A186" s="80" t="s">
        <v>146</v>
      </c>
      <c r="B186" s="203" t="s">
        <v>147</v>
      </c>
      <c r="C186" s="81" t="s">
        <v>163</v>
      </c>
      <c r="D186" s="74"/>
      <c r="E186" s="54">
        <f>SUM(E187:E195)</f>
        <v>0</v>
      </c>
      <c r="F186" s="54">
        <f t="shared" ref="F186:J186" si="55">SUM(F187:F195)</f>
        <v>0</v>
      </c>
      <c r="G186" s="176">
        <f>SUM(G187:G195)</f>
        <v>0</v>
      </c>
      <c r="H186" s="54">
        <f t="shared" si="55"/>
        <v>0</v>
      </c>
      <c r="I186" s="54">
        <f t="shared" si="55"/>
        <v>0</v>
      </c>
      <c r="J186" s="54">
        <f t="shared" si="55"/>
        <v>0</v>
      </c>
    </row>
    <row r="187" spans="1:10" ht="60">
      <c r="A187" s="81" t="s">
        <v>146</v>
      </c>
      <c r="B187" s="82" t="s">
        <v>148</v>
      </c>
      <c r="C187" s="81" t="s">
        <v>146</v>
      </c>
      <c r="D187" s="86" t="s">
        <v>43</v>
      </c>
      <c r="E187" s="54">
        <v>0</v>
      </c>
      <c r="F187" s="54">
        <v>0</v>
      </c>
      <c r="G187" s="176">
        <v>0</v>
      </c>
      <c r="H187" s="54">
        <v>0</v>
      </c>
      <c r="I187" s="54">
        <v>0</v>
      </c>
      <c r="J187" s="54">
        <v>0</v>
      </c>
    </row>
    <row r="188" spans="1:10" ht="63.75" hidden="1">
      <c r="A188" s="81" t="s">
        <v>146</v>
      </c>
      <c r="B188" s="82" t="s">
        <v>149</v>
      </c>
      <c r="C188" s="81" t="s">
        <v>146</v>
      </c>
      <c r="D188" s="86" t="s">
        <v>72</v>
      </c>
      <c r="E188" s="54">
        <v>0</v>
      </c>
      <c r="F188" s="54">
        <v>0</v>
      </c>
      <c r="G188" s="176">
        <v>0</v>
      </c>
      <c r="H188" s="54">
        <v>0</v>
      </c>
      <c r="I188" s="54">
        <v>0</v>
      </c>
      <c r="J188" s="54">
        <v>0</v>
      </c>
    </row>
    <row r="189" spans="1:10" ht="60" hidden="1">
      <c r="A189" s="81" t="s">
        <v>146</v>
      </c>
      <c r="B189" s="82" t="s">
        <v>150</v>
      </c>
      <c r="C189" s="81" t="s">
        <v>146</v>
      </c>
      <c r="D189" s="86" t="s">
        <v>122</v>
      </c>
      <c r="E189" s="54">
        <v>0</v>
      </c>
      <c r="F189" s="54">
        <v>0</v>
      </c>
      <c r="G189" s="176">
        <v>0</v>
      </c>
      <c r="H189" s="54">
        <v>0</v>
      </c>
      <c r="I189" s="54">
        <v>0</v>
      </c>
      <c r="J189" s="54">
        <v>0</v>
      </c>
    </row>
    <row r="190" spans="1:10" ht="60" hidden="1">
      <c r="A190" s="81" t="s">
        <v>146</v>
      </c>
      <c r="B190" s="82" t="s">
        <v>151</v>
      </c>
      <c r="C190" s="81" t="s">
        <v>146</v>
      </c>
      <c r="D190" s="86" t="s">
        <v>73</v>
      </c>
      <c r="E190" s="54">
        <v>0</v>
      </c>
      <c r="F190" s="54">
        <v>0</v>
      </c>
      <c r="G190" s="176">
        <v>0</v>
      </c>
      <c r="H190" s="54">
        <v>0</v>
      </c>
      <c r="I190" s="54">
        <v>0</v>
      </c>
      <c r="J190" s="54">
        <v>0</v>
      </c>
    </row>
    <row r="191" spans="1:10" ht="60" hidden="1">
      <c r="A191" s="81" t="s">
        <v>146</v>
      </c>
      <c r="B191" s="82" t="s">
        <v>152</v>
      </c>
      <c r="C191" s="81" t="s">
        <v>146</v>
      </c>
      <c r="D191" s="86" t="s">
        <v>84</v>
      </c>
      <c r="E191" s="54">
        <v>0</v>
      </c>
      <c r="F191" s="54">
        <v>0</v>
      </c>
      <c r="G191" s="176">
        <v>0</v>
      </c>
      <c r="H191" s="54">
        <v>0</v>
      </c>
      <c r="I191" s="54">
        <v>0</v>
      </c>
      <c r="J191" s="54">
        <v>0</v>
      </c>
    </row>
    <row r="192" spans="1:10" ht="60" hidden="1">
      <c r="A192" s="81" t="s">
        <v>146</v>
      </c>
      <c r="B192" s="82" t="s">
        <v>153</v>
      </c>
      <c r="C192" s="81" t="s">
        <v>146</v>
      </c>
      <c r="D192" s="86" t="s">
        <v>28</v>
      </c>
      <c r="E192" s="54">
        <v>0</v>
      </c>
      <c r="F192" s="54">
        <v>0</v>
      </c>
      <c r="G192" s="176">
        <v>0</v>
      </c>
      <c r="H192" s="54">
        <v>0</v>
      </c>
      <c r="I192" s="54">
        <v>0</v>
      </c>
      <c r="J192" s="54">
        <v>0</v>
      </c>
    </row>
    <row r="193" spans="1:10" ht="68.25" hidden="1" customHeight="1">
      <c r="A193" s="81" t="s">
        <v>146</v>
      </c>
      <c r="B193" s="82" t="s">
        <v>161</v>
      </c>
      <c r="C193" s="81" t="s">
        <v>146</v>
      </c>
      <c r="D193" s="86" t="s">
        <v>79</v>
      </c>
      <c r="E193" s="54">
        <v>0</v>
      </c>
      <c r="F193" s="54">
        <v>0</v>
      </c>
      <c r="G193" s="176">
        <v>0</v>
      </c>
      <c r="H193" s="54">
        <v>0</v>
      </c>
      <c r="I193" s="54">
        <v>0</v>
      </c>
      <c r="J193" s="54">
        <v>0</v>
      </c>
    </row>
    <row r="194" spans="1:10" ht="66" hidden="1" customHeight="1">
      <c r="A194" s="81" t="s">
        <v>146</v>
      </c>
      <c r="B194" s="82" t="s">
        <v>154</v>
      </c>
      <c r="C194" s="81" t="s">
        <v>146</v>
      </c>
      <c r="D194" s="86" t="s">
        <v>103</v>
      </c>
      <c r="E194" s="54">
        <v>0</v>
      </c>
      <c r="F194" s="54">
        <v>0</v>
      </c>
      <c r="G194" s="176">
        <v>0</v>
      </c>
      <c r="H194" s="54">
        <v>0</v>
      </c>
      <c r="I194" s="54">
        <v>0</v>
      </c>
      <c r="J194" s="54">
        <v>0</v>
      </c>
    </row>
    <row r="195" spans="1:10" ht="65.25" hidden="1" customHeight="1">
      <c r="A195" s="81" t="s">
        <v>146</v>
      </c>
      <c r="B195" s="82" t="s">
        <v>155</v>
      </c>
      <c r="C195" s="81" t="s">
        <v>146</v>
      </c>
      <c r="D195" s="32" t="s">
        <v>69</v>
      </c>
      <c r="E195" s="54">
        <v>0</v>
      </c>
      <c r="F195" s="54">
        <v>0</v>
      </c>
      <c r="G195" s="176">
        <v>0</v>
      </c>
      <c r="H195" s="54">
        <v>0</v>
      </c>
      <c r="I195" s="54">
        <v>0</v>
      </c>
      <c r="J195" s="54">
        <v>0</v>
      </c>
    </row>
    <row r="196" spans="1:10" ht="119.25" customHeight="1">
      <c r="A196" s="20" t="s">
        <v>156</v>
      </c>
      <c r="B196" s="82" t="s">
        <v>157</v>
      </c>
      <c r="C196" s="37"/>
      <c r="D196" s="74"/>
      <c r="E196" s="54">
        <f>SUM(E197:E198)</f>
        <v>0</v>
      </c>
      <c r="F196" s="54">
        <f t="shared" ref="F196:J196" si="56">SUM(F197:F198)</f>
        <v>0</v>
      </c>
      <c r="G196" s="176">
        <f>SUM(G197:G198)</f>
        <v>0</v>
      </c>
      <c r="H196" s="54">
        <f t="shared" si="56"/>
        <v>0</v>
      </c>
      <c r="I196" s="54">
        <f t="shared" si="56"/>
        <v>0</v>
      </c>
      <c r="J196" s="54">
        <f t="shared" si="56"/>
        <v>0</v>
      </c>
    </row>
    <row r="197" spans="1:10" ht="116.25" hidden="1" customHeight="1">
      <c r="A197" s="19" t="s">
        <v>156</v>
      </c>
      <c r="B197" s="82" t="s">
        <v>157</v>
      </c>
      <c r="C197" s="37" t="s">
        <v>156</v>
      </c>
      <c r="D197" s="86" t="s">
        <v>9</v>
      </c>
      <c r="E197" s="54">
        <v>0</v>
      </c>
      <c r="F197" s="54">
        <v>0</v>
      </c>
      <c r="G197" s="176">
        <v>0</v>
      </c>
      <c r="H197" s="54">
        <v>0</v>
      </c>
      <c r="I197" s="54">
        <v>0</v>
      </c>
      <c r="J197" s="54">
        <v>0</v>
      </c>
    </row>
    <row r="198" spans="1:10" ht="123.75" hidden="1" customHeight="1">
      <c r="A198" s="19"/>
      <c r="B198" s="82" t="s">
        <v>173</v>
      </c>
      <c r="C198" s="37" t="s">
        <v>156</v>
      </c>
      <c r="D198" s="99" t="s">
        <v>73</v>
      </c>
      <c r="E198" s="54">
        <v>0</v>
      </c>
      <c r="F198" s="54">
        <v>0</v>
      </c>
      <c r="G198" s="176">
        <v>0</v>
      </c>
      <c r="H198" s="54">
        <v>0</v>
      </c>
      <c r="I198" s="54">
        <v>0</v>
      </c>
      <c r="J198" s="54">
        <v>0</v>
      </c>
    </row>
    <row r="199" spans="1:10" ht="60.75" customHeight="1">
      <c r="A199" s="134" t="s">
        <v>179</v>
      </c>
      <c r="B199" s="82"/>
      <c r="C199" s="37"/>
      <c r="D199" s="117"/>
      <c r="E199" s="54">
        <f>SUM(E200:E201)</f>
        <v>0</v>
      </c>
      <c r="F199" s="54">
        <f t="shared" ref="F199:J199" si="57">SUM(F200:F201)</f>
        <v>0</v>
      </c>
      <c r="G199" s="176">
        <f>SUM(G200:G201)</f>
        <v>0</v>
      </c>
      <c r="H199" s="54">
        <f t="shared" si="57"/>
        <v>3332.7</v>
      </c>
      <c r="I199" s="54">
        <f t="shared" si="57"/>
        <v>3332.7</v>
      </c>
      <c r="J199" s="54">
        <f t="shared" si="57"/>
        <v>3332.7</v>
      </c>
    </row>
    <row r="200" spans="1:10" ht="120" customHeight="1">
      <c r="A200" s="133" t="s">
        <v>231</v>
      </c>
      <c r="B200" s="82" t="s">
        <v>229</v>
      </c>
      <c r="C200" s="133" t="s">
        <v>179</v>
      </c>
      <c r="D200" s="165" t="s">
        <v>230</v>
      </c>
      <c r="E200" s="54">
        <v>0</v>
      </c>
      <c r="F200" s="54">
        <v>0</v>
      </c>
      <c r="G200" s="176">
        <v>0</v>
      </c>
      <c r="H200" s="54">
        <v>0</v>
      </c>
      <c r="I200" s="54">
        <v>0</v>
      </c>
      <c r="J200" s="54">
        <v>0</v>
      </c>
    </row>
    <row r="201" spans="1:10" ht="120" customHeight="1">
      <c r="A201" s="133" t="s">
        <v>231</v>
      </c>
      <c r="B201" s="82" t="s">
        <v>228</v>
      </c>
      <c r="C201" s="133" t="s">
        <v>179</v>
      </c>
      <c r="D201" s="126" t="s">
        <v>103</v>
      </c>
      <c r="E201" s="54">
        <v>0</v>
      </c>
      <c r="F201" s="54">
        <v>0</v>
      </c>
      <c r="G201" s="176">
        <v>0</v>
      </c>
      <c r="H201" s="54">
        <v>3332.7</v>
      </c>
      <c r="I201" s="54">
        <v>3332.7</v>
      </c>
      <c r="J201" s="54">
        <v>3332.7</v>
      </c>
    </row>
    <row r="202" spans="1:10" ht="57" customHeight="1">
      <c r="A202" s="179" t="s">
        <v>232</v>
      </c>
      <c r="B202" s="82"/>
      <c r="C202" s="133"/>
      <c r="D202" s="165"/>
      <c r="E202" s="176"/>
      <c r="F202" s="176"/>
      <c r="G202" s="176"/>
      <c r="H202" s="176"/>
      <c r="I202" s="176"/>
      <c r="J202" s="176"/>
    </row>
    <row r="203" spans="1:10" ht="102.75" customHeight="1">
      <c r="A203" s="178" t="s">
        <v>232</v>
      </c>
      <c r="B203" s="82" t="s">
        <v>233</v>
      </c>
      <c r="C203" s="133" t="s">
        <v>232</v>
      </c>
      <c r="D203" s="165" t="s">
        <v>9</v>
      </c>
      <c r="E203" s="176">
        <v>0</v>
      </c>
      <c r="F203" s="176">
        <v>0</v>
      </c>
      <c r="G203" s="176">
        <v>0</v>
      </c>
      <c r="H203" s="176">
        <v>4538.8999999999996</v>
      </c>
      <c r="I203" s="176">
        <v>4919.7</v>
      </c>
      <c r="J203" s="176">
        <v>5323.8</v>
      </c>
    </row>
    <row r="204" spans="1:10">
      <c r="A204" s="9" t="s">
        <v>46</v>
      </c>
      <c r="B204" s="38"/>
      <c r="C204" s="24"/>
      <c r="D204" s="24"/>
      <c r="E204" s="53"/>
      <c r="F204" s="54"/>
      <c r="G204" s="53"/>
      <c r="H204" s="54"/>
      <c r="I204" s="54"/>
      <c r="J204" s="54"/>
    </row>
    <row r="205" spans="1:10" ht="25.5">
      <c r="A205" s="18"/>
      <c r="B205" s="200" t="s">
        <v>353</v>
      </c>
      <c r="C205" s="202" t="s">
        <v>361</v>
      </c>
      <c r="D205" s="24"/>
      <c r="E205" s="207">
        <f t="shared" ref="E205:J205" si="58">SUM(E206:E209)</f>
        <v>0</v>
      </c>
      <c r="F205" s="207">
        <f t="shared" si="58"/>
        <v>0</v>
      </c>
      <c r="G205" s="207">
        <f t="shared" si="58"/>
        <v>0</v>
      </c>
      <c r="H205" s="46">
        <f t="shared" si="58"/>
        <v>0</v>
      </c>
      <c r="I205" s="46">
        <f t="shared" si="58"/>
        <v>0</v>
      </c>
      <c r="J205" s="46">
        <f t="shared" si="58"/>
        <v>0</v>
      </c>
    </row>
    <row r="206" spans="1:10" ht="51">
      <c r="A206" s="8" t="s">
        <v>361</v>
      </c>
      <c r="B206" s="200" t="s">
        <v>354</v>
      </c>
      <c r="C206" s="202" t="s">
        <v>361</v>
      </c>
      <c r="D206" s="202" t="s">
        <v>312</v>
      </c>
      <c r="E206" s="207">
        <v>0</v>
      </c>
      <c r="F206" s="207">
        <v>0</v>
      </c>
      <c r="G206" s="207">
        <v>0</v>
      </c>
      <c r="H206" s="46">
        <v>0</v>
      </c>
      <c r="I206" s="46">
        <v>0</v>
      </c>
      <c r="J206" s="46">
        <v>0</v>
      </c>
    </row>
    <row r="207" spans="1:10" ht="38.25">
      <c r="A207" s="8" t="s">
        <v>361</v>
      </c>
      <c r="B207" s="200" t="s">
        <v>355</v>
      </c>
      <c r="C207" s="202" t="s">
        <v>361</v>
      </c>
      <c r="D207" s="103" t="s">
        <v>287</v>
      </c>
      <c r="E207" s="140">
        <v>0</v>
      </c>
      <c r="F207" s="140">
        <v>0</v>
      </c>
      <c r="G207" s="140">
        <v>0</v>
      </c>
      <c r="H207" s="105">
        <v>0</v>
      </c>
      <c r="I207" s="105">
        <v>0</v>
      </c>
      <c r="J207" s="105">
        <v>0</v>
      </c>
    </row>
    <row r="208" spans="1:10" ht="51">
      <c r="A208" s="8" t="s">
        <v>361</v>
      </c>
      <c r="B208" s="200" t="s">
        <v>356</v>
      </c>
      <c r="C208" s="202" t="s">
        <v>361</v>
      </c>
      <c r="D208" s="103" t="s">
        <v>313</v>
      </c>
      <c r="E208" s="140">
        <v>0</v>
      </c>
      <c r="F208" s="140">
        <v>0</v>
      </c>
      <c r="G208" s="140">
        <v>0</v>
      </c>
      <c r="H208" s="105">
        <v>0</v>
      </c>
      <c r="I208" s="105">
        <v>0</v>
      </c>
      <c r="J208" s="105">
        <v>0</v>
      </c>
    </row>
    <row r="209" spans="1:10" ht="51">
      <c r="A209" s="8" t="s">
        <v>361</v>
      </c>
      <c r="B209" s="200" t="s">
        <v>360</v>
      </c>
      <c r="C209" s="202" t="s">
        <v>361</v>
      </c>
      <c r="D209" s="103" t="s">
        <v>323</v>
      </c>
      <c r="E209" s="140">
        <v>0</v>
      </c>
      <c r="F209" s="140">
        <v>0</v>
      </c>
      <c r="G209" s="140">
        <v>0</v>
      </c>
      <c r="H209" s="105">
        <v>0</v>
      </c>
      <c r="I209" s="105">
        <v>0</v>
      </c>
      <c r="J209" s="105">
        <v>0</v>
      </c>
    </row>
    <row r="210" spans="1:10">
      <c r="A210" s="9" t="s">
        <v>47</v>
      </c>
      <c r="B210" s="27"/>
      <c r="C210" s="24"/>
      <c r="D210" s="106"/>
      <c r="E210" s="107"/>
      <c r="F210" s="87"/>
      <c r="G210" s="107"/>
      <c r="H210" s="87"/>
      <c r="I210" s="87"/>
      <c r="J210" s="87"/>
    </row>
    <row r="211" spans="1:10" ht="38.25">
      <c r="A211" s="18"/>
      <c r="B211" s="200" t="s">
        <v>357</v>
      </c>
      <c r="C211" s="202" t="s">
        <v>362</v>
      </c>
      <c r="D211" s="106"/>
      <c r="E211" s="110">
        <f t="shared" ref="E211:J211" si="59">SUM(E212:E215)</f>
        <v>0</v>
      </c>
      <c r="F211" s="110">
        <f t="shared" si="59"/>
        <v>0</v>
      </c>
      <c r="G211" s="110">
        <f t="shared" ref="G211" si="60">SUM(G212:G215)</f>
        <v>0</v>
      </c>
      <c r="H211" s="105">
        <f t="shared" si="59"/>
        <v>0</v>
      </c>
      <c r="I211" s="105">
        <f t="shared" si="59"/>
        <v>0</v>
      </c>
      <c r="J211" s="105">
        <f t="shared" si="59"/>
        <v>0</v>
      </c>
    </row>
    <row r="212" spans="1:10" ht="51">
      <c r="A212" s="8" t="s">
        <v>362</v>
      </c>
      <c r="B212" s="200" t="s">
        <v>358</v>
      </c>
      <c r="C212" s="202" t="s">
        <v>362</v>
      </c>
      <c r="D212" s="202" t="s">
        <v>312</v>
      </c>
      <c r="E212" s="110">
        <v>0</v>
      </c>
      <c r="F212" s="110">
        <v>0</v>
      </c>
      <c r="G212" s="110">
        <v>0</v>
      </c>
      <c r="H212" s="105">
        <v>0</v>
      </c>
      <c r="I212" s="105">
        <v>0</v>
      </c>
      <c r="J212" s="105">
        <v>0</v>
      </c>
    </row>
    <row r="213" spans="1:10" ht="38.25">
      <c r="A213" s="8" t="s">
        <v>362</v>
      </c>
      <c r="B213" s="200" t="s">
        <v>363</v>
      </c>
      <c r="C213" s="202" t="s">
        <v>362</v>
      </c>
      <c r="D213" s="103" t="s">
        <v>287</v>
      </c>
      <c r="E213" s="110">
        <v>0</v>
      </c>
      <c r="F213" s="110">
        <v>0</v>
      </c>
      <c r="G213" s="110">
        <v>0</v>
      </c>
      <c r="H213" s="105">
        <v>0</v>
      </c>
      <c r="I213" s="105">
        <v>0</v>
      </c>
      <c r="J213" s="105">
        <v>0</v>
      </c>
    </row>
    <row r="214" spans="1:10" ht="38.25">
      <c r="A214" s="8" t="s">
        <v>362</v>
      </c>
      <c r="B214" s="200" t="s">
        <v>364</v>
      </c>
      <c r="C214" s="202" t="s">
        <v>362</v>
      </c>
      <c r="D214" s="103" t="s">
        <v>365</v>
      </c>
      <c r="E214" s="110">
        <v>0</v>
      </c>
      <c r="F214" s="110">
        <v>0</v>
      </c>
      <c r="G214" s="110">
        <v>0</v>
      </c>
      <c r="H214" s="105">
        <v>0</v>
      </c>
      <c r="I214" s="105">
        <v>0</v>
      </c>
      <c r="J214" s="105">
        <v>0</v>
      </c>
    </row>
    <row r="215" spans="1:10" ht="51">
      <c r="A215" s="8" t="s">
        <v>362</v>
      </c>
      <c r="B215" s="200" t="s">
        <v>359</v>
      </c>
      <c r="C215" s="202" t="s">
        <v>362</v>
      </c>
      <c r="D215" s="103" t="s">
        <v>323</v>
      </c>
      <c r="E215" s="110">
        <v>0</v>
      </c>
      <c r="F215" s="110">
        <v>0</v>
      </c>
      <c r="G215" s="110">
        <v>0</v>
      </c>
      <c r="H215" s="105">
        <v>0</v>
      </c>
      <c r="I215" s="105">
        <v>0</v>
      </c>
      <c r="J215" s="105">
        <v>0</v>
      </c>
    </row>
    <row r="216" spans="1:10" ht="15" hidden="1" customHeight="1">
      <c r="A216" s="8"/>
      <c r="B216" s="132"/>
      <c r="C216" s="131"/>
      <c r="D216" s="103"/>
      <c r="E216" s="145" t="e">
        <f>E221+E223+E245+E258</f>
        <v>#REF!</v>
      </c>
      <c r="F216" s="145" t="e">
        <f>F221+F223+F245+F258</f>
        <v>#REF!</v>
      </c>
      <c r="G216" s="145" t="e">
        <f>G221+G223+G245+G258</f>
        <v>#REF!</v>
      </c>
      <c r="H216" s="145" t="e">
        <f>H221+H223+H245+H258</f>
        <v>#REF!</v>
      </c>
      <c r="I216" s="145" t="e">
        <f>I221+I223+I245+I258</f>
        <v>#REF!</v>
      </c>
      <c r="J216" s="145" t="e">
        <f>J221+J223+J245+J258</f>
        <v>#REF!</v>
      </c>
    </row>
    <row r="217" spans="1:10">
      <c r="A217" s="9" t="s">
        <v>234</v>
      </c>
      <c r="B217" s="164"/>
      <c r="C217" s="163"/>
      <c r="D217" s="103"/>
      <c r="E217" s="145"/>
      <c r="F217" s="145"/>
      <c r="G217" s="145"/>
      <c r="H217" s="145"/>
      <c r="I217" s="145"/>
      <c r="J217" s="145"/>
    </row>
    <row r="218" spans="1:10" ht="35.25" customHeight="1">
      <c r="A218" s="8" t="s">
        <v>367</v>
      </c>
      <c r="B218" s="200" t="s">
        <v>366</v>
      </c>
      <c r="C218" s="8" t="s">
        <v>367</v>
      </c>
      <c r="D218" s="103" t="s">
        <v>287</v>
      </c>
      <c r="E218" s="140">
        <v>0</v>
      </c>
      <c r="F218" s="145">
        <v>0</v>
      </c>
      <c r="G218" s="140">
        <v>0</v>
      </c>
      <c r="H218" s="145">
        <v>0</v>
      </c>
      <c r="I218" s="145">
        <v>0</v>
      </c>
      <c r="J218" s="145">
        <v>0</v>
      </c>
    </row>
    <row r="219" spans="1:10">
      <c r="A219" s="8"/>
      <c r="B219" s="164"/>
      <c r="C219" s="163"/>
      <c r="D219" s="103"/>
      <c r="E219" s="145"/>
      <c r="F219" s="145"/>
      <c r="G219" s="145"/>
      <c r="H219" s="145"/>
      <c r="I219" s="145"/>
      <c r="J219" s="145"/>
    </row>
    <row r="220" spans="1:10" ht="25.5">
      <c r="A220" s="9" t="s">
        <v>48</v>
      </c>
      <c r="B220" s="27"/>
      <c r="C220" s="24"/>
      <c r="D220" s="106"/>
      <c r="E220" s="108"/>
      <c r="F220" s="87"/>
      <c r="G220" s="108"/>
      <c r="H220" s="87"/>
      <c r="I220" s="87"/>
      <c r="J220" s="87"/>
    </row>
    <row r="221" spans="1:10" ht="57" customHeight="1">
      <c r="A221" s="93" t="s">
        <v>369</v>
      </c>
      <c r="B221" s="200" t="s">
        <v>373</v>
      </c>
      <c r="D221" s="106"/>
      <c r="E221" s="87">
        <f t="shared" ref="E221:J221" si="61">E222</f>
        <v>0</v>
      </c>
      <c r="F221" s="87">
        <f t="shared" si="61"/>
        <v>0</v>
      </c>
      <c r="G221" s="87">
        <f t="shared" si="61"/>
        <v>0</v>
      </c>
      <c r="H221" s="87">
        <f t="shared" si="61"/>
        <v>0</v>
      </c>
      <c r="I221" s="87">
        <f t="shared" si="61"/>
        <v>0</v>
      </c>
      <c r="J221" s="87">
        <f t="shared" si="61"/>
        <v>0</v>
      </c>
    </row>
    <row r="222" spans="1:10" ht="45" customHeight="1">
      <c r="A222" s="8" t="s">
        <v>369</v>
      </c>
      <c r="B222" s="200" t="s">
        <v>368</v>
      </c>
      <c r="C222" s="202" t="s">
        <v>369</v>
      </c>
      <c r="D222" s="103" t="s">
        <v>323</v>
      </c>
      <c r="E222" s="87">
        <v>0</v>
      </c>
      <c r="F222" s="140">
        <v>0</v>
      </c>
      <c r="G222" s="87">
        <v>0</v>
      </c>
      <c r="H222" s="105">
        <v>0</v>
      </c>
      <c r="I222" s="105">
        <v>0</v>
      </c>
      <c r="J222" s="105">
        <v>0</v>
      </c>
    </row>
    <row r="223" spans="1:10" ht="25.5">
      <c r="A223" s="9" t="s">
        <v>49</v>
      </c>
      <c r="B223" s="27"/>
      <c r="C223" s="24"/>
      <c r="D223" s="106"/>
      <c r="E223" s="147">
        <f>E224+E226+E229+E231+E233+E235+E236+E240+E241</f>
        <v>0</v>
      </c>
      <c r="F223" s="147">
        <f t="shared" ref="F223:J223" si="62">F224+F226+F229+F231+F233+F235+F236+F240+F241</f>
        <v>0</v>
      </c>
      <c r="G223" s="147">
        <f>G224+G226+G229+G231+G233+G235+G236+G240+G241</f>
        <v>0</v>
      </c>
      <c r="H223" s="151">
        <f t="shared" si="62"/>
        <v>124865.54000000001</v>
      </c>
      <c r="I223" s="151">
        <f t="shared" si="62"/>
        <v>95343.150000000009</v>
      </c>
      <c r="J223" s="151">
        <f t="shared" si="62"/>
        <v>108241.67</v>
      </c>
    </row>
    <row r="224" spans="1:10" ht="38.25" hidden="1">
      <c r="A224" s="158" t="s">
        <v>64</v>
      </c>
      <c r="B224" s="28" t="s">
        <v>95</v>
      </c>
      <c r="C224" s="26" t="s">
        <v>64</v>
      </c>
      <c r="D224" s="106"/>
      <c r="E224" s="87">
        <f t="shared" ref="E224:J224" si="63">SUM(E225:E225)</f>
        <v>0</v>
      </c>
      <c r="F224" s="87">
        <f t="shared" si="63"/>
        <v>0</v>
      </c>
      <c r="G224" s="87">
        <f t="shared" si="63"/>
        <v>0</v>
      </c>
      <c r="H224" s="109">
        <f t="shared" si="63"/>
        <v>0</v>
      </c>
      <c r="I224" s="87">
        <f t="shared" si="63"/>
        <v>0</v>
      </c>
      <c r="J224" s="87">
        <f t="shared" si="63"/>
        <v>0</v>
      </c>
    </row>
    <row r="225" spans="1:10" ht="38.25" hidden="1">
      <c r="A225" s="8" t="s">
        <v>64</v>
      </c>
      <c r="B225" s="28" t="s">
        <v>96</v>
      </c>
      <c r="C225" s="26" t="s">
        <v>64</v>
      </c>
      <c r="D225" s="103" t="s">
        <v>69</v>
      </c>
      <c r="E225" s="87"/>
      <c r="F225" s="140"/>
      <c r="G225" s="87"/>
      <c r="H225" s="105">
        <v>0</v>
      </c>
      <c r="I225" s="105">
        <v>0</v>
      </c>
      <c r="J225" s="105">
        <v>0</v>
      </c>
    </row>
    <row r="226" spans="1:10" ht="63.75" hidden="1">
      <c r="A226" s="158" t="s">
        <v>65</v>
      </c>
      <c r="B226" s="28" t="s">
        <v>97</v>
      </c>
      <c r="C226" s="26" t="s">
        <v>65</v>
      </c>
      <c r="D226" s="106"/>
      <c r="E226" s="87">
        <f t="shared" ref="E226:J226" si="64">SUM(E227)</f>
        <v>0</v>
      </c>
      <c r="F226" s="87">
        <f t="shared" si="64"/>
        <v>0</v>
      </c>
      <c r="G226" s="87">
        <f t="shared" si="64"/>
        <v>0</v>
      </c>
      <c r="H226" s="87">
        <f t="shared" si="64"/>
        <v>0</v>
      </c>
      <c r="I226" s="87">
        <f t="shared" si="64"/>
        <v>0</v>
      </c>
      <c r="J226" s="87">
        <f t="shared" si="64"/>
        <v>0</v>
      </c>
    </row>
    <row r="227" spans="1:10" ht="63.75" hidden="1">
      <c r="A227" s="8" t="s">
        <v>65</v>
      </c>
      <c r="B227" s="28" t="s">
        <v>98</v>
      </c>
      <c r="C227" s="26" t="s">
        <v>65</v>
      </c>
      <c r="D227" s="103" t="s">
        <v>71</v>
      </c>
      <c r="E227" s="87">
        <v>0</v>
      </c>
      <c r="F227" s="140">
        <v>0</v>
      </c>
      <c r="G227" s="87">
        <v>0</v>
      </c>
      <c r="H227" s="105">
        <v>0</v>
      </c>
      <c r="I227" s="105">
        <v>0</v>
      </c>
      <c r="J227" s="105">
        <v>0</v>
      </c>
    </row>
    <row r="228" spans="1:10" ht="66.75" hidden="1" customHeight="1">
      <c r="A228" s="8" t="s">
        <v>158</v>
      </c>
      <c r="B228" s="77" t="s">
        <v>164</v>
      </c>
      <c r="C228" s="8" t="s">
        <v>158</v>
      </c>
      <c r="D228" s="103"/>
      <c r="E228" s="87"/>
      <c r="F228" s="140"/>
      <c r="G228" s="87"/>
      <c r="H228" s="105"/>
      <c r="I228" s="105"/>
      <c r="J228" s="105"/>
    </row>
    <row r="229" spans="1:10" ht="75.75" hidden="1" customHeight="1">
      <c r="A229" s="8" t="s">
        <v>158</v>
      </c>
      <c r="B229" s="77" t="s">
        <v>162</v>
      </c>
      <c r="C229" s="72" t="s">
        <v>158</v>
      </c>
      <c r="D229" s="103" t="s">
        <v>71</v>
      </c>
      <c r="E229" s="87">
        <v>0</v>
      </c>
      <c r="F229" s="140">
        <v>0</v>
      </c>
      <c r="G229" s="87">
        <v>0</v>
      </c>
      <c r="H229" s="105">
        <v>0</v>
      </c>
      <c r="I229" s="105">
        <v>0</v>
      </c>
      <c r="J229" s="105">
        <v>0</v>
      </c>
    </row>
    <row r="230" spans="1:10" ht="68.25" customHeight="1">
      <c r="A230" s="8" t="s">
        <v>372</v>
      </c>
      <c r="B230" s="77" t="s">
        <v>370</v>
      </c>
      <c r="C230" s="72"/>
      <c r="D230" s="103"/>
      <c r="E230" s="87">
        <f>E231</f>
        <v>0</v>
      </c>
      <c r="F230" s="87">
        <f t="shared" ref="F230:J230" si="65">F231</f>
        <v>0</v>
      </c>
      <c r="G230" s="87">
        <f t="shared" si="65"/>
        <v>0</v>
      </c>
      <c r="H230" s="107">
        <f t="shared" si="65"/>
        <v>13132.7</v>
      </c>
      <c r="I230" s="107">
        <f t="shared" si="65"/>
        <v>12811.2</v>
      </c>
      <c r="J230" s="107">
        <f t="shared" si="65"/>
        <v>12336.8</v>
      </c>
    </row>
    <row r="231" spans="1:10" ht="79.5" customHeight="1">
      <c r="A231" s="8"/>
      <c r="B231" s="77" t="s">
        <v>371</v>
      </c>
      <c r="C231" s="202" t="s">
        <v>372</v>
      </c>
      <c r="D231" s="103" t="s">
        <v>312</v>
      </c>
      <c r="E231" s="87">
        <v>0</v>
      </c>
      <c r="F231" s="140">
        <v>0</v>
      </c>
      <c r="G231" s="87">
        <v>0</v>
      </c>
      <c r="H231" s="105">
        <v>13132.7</v>
      </c>
      <c r="I231" s="105">
        <v>12811.2</v>
      </c>
      <c r="J231" s="105">
        <v>12336.8</v>
      </c>
    </row>
    <row r="232" spans="1:10" ht="51.75" hidden="1" customHeight="1">
      <c r="A232" s="101" t="s">
        <v>167</v>
      </c>
      <c r="B232" s="142"/>
      <c r="C232" s="131"/>
      <c r="D232" s="103"/>
      <c r="E232" s="107"/>
      <c r="F232" s="105"/>
      <c r="G232" s="107"/>
      <c r="H232" s="105"/>
      <c r="I232" s="105"/>
      <c r="J232" s="105"/>
    </row>
    <row r="233" spans="1:10" ht="51.75" hidden="1" customHeight="1">
      <c r="A233" s="8"/>
      <c r="B233" s="102" t="s">
        <v>168</v>
      </c>
      <c r="C233" s="144" t="s">
        <v>167</v>
      </c>
      <c r="D233" s="103" t="s">
        <v>69</v>
      </c>
      <c r="E233" s="87">
        <v>0</v>
      </c>
      <c r="F233" s="105">
        <v>0</v>
      </c>
      <c r="G233" s="87">
        <v>0</v>
      </c>
      <c r="H233" s="105">
        <v>0</v>
      </c>
      <c r="I233" s="105">
        <v>0</v>
      </c>
      <c r="J233" s="105">
        <v>0</v>
      </c>
    </row>
    <row r="234" spans="1:10" ht="46.5" customHeight="1">
      <c r="A234" s="93" t="s">
        <v>375</v>
      </c>
      <c r="B234" s="143" t="s">
        <v>374</v>
      </c>
      <c r="C234" s="130"/>
      <c r="D234" s="103"/>
      <c r="E234" s="107"/>
      <c r="F234" s="105"/>
      <c r="G234" s="107"/>
      <c r="H234" s="105"/>
      <c r="I234" s="105"/>
      <c r="J234" s="105"/>
    </row>
    <row r="235" spans="1:10" ht="43.5" customHeight="1">
      <c r="A235" s="8"/>
      <c r="B235" s="204" t="s">
        <v>379</v>
      </c>
      <c r="C235" s="205" t="s">
        <v>375</v>
      </c>
      <c r="D235" s="103" t="s">
        <v>287</v>
      </c>
      <c r="E235" s="87">
        <f>E236</f>
        <v>0</v>
      </c>
      <c r="F235" s="87">
        <f>F236</f>
        <v>0</v>
      </c>
      <c r="G235" s="87">
        <f>G236</f>
        <v>0</v>
      </c>
      <c r="H235" s="105">
        <v>0</v>
      </c>
      <c r="I235" s="105">
        <v>0</v>
      </c>
      <c r="J235" s="105">
        <v>0</v>
      </c>
    </row>
    <row r="236" spans="1:10" ht="40.5" customHeight="1">
      <c r="A236" s="93" t="s">
        <v>378</v>
      </c>
      <c r="B236" s="204" t="s">
        <v>377</v>
      </c>
      <c r="D236" s="106"/>
      <c r="E236" s="87">
        <v>0</v>
      </c>
      <c r="F236" s="87">
        <v>0</v>
      </c>
      <c r="G236" s="87">
        <v>0</v>
      </c>
      <c r="H236" s="87">
        <f t="shared" ref="H236:J236" si="66">H237+H238</f>
        <v>135.54</v>
      </c>
      <c r="I236" s="87">
        <f t="shared" si="66"/>
        <v>138.35</v>
      </c>
      <c r="J236" s="87">
        <f t="shared" si="66"/>
        <v>140.87</v>
      </c>
    </row>
    <row r="237" spans="1:10" ht="51">
      <c r="A237" s="8"/>
      <c r="B237" s="204" t="s">
        <v>376</v>
      </c>
      <c r="C237" s="205" t="s">
        <v>378</v>
      </c>
      <c r="D237" s="103" t="s">
        <v>323</v>
      </c>
      <c r="E237" s="87">
        <v>0</v>
      </c>
      <c r="F237" s="105">
        <v>0</v>
      </c>
      <c r="G237" s="87">
        <v>0</v>
      </c>
      <c r="H237" s="105">
        <v>135.54</v>
      </c>
      <c r="I237" s="105">
        <v>138.35</v>
      </c>
      <c r="J237" s="105">
        <v>140.87</v>
      </c>
    </row>
    <row r="238" spans="1:10" ht="38.25">
      <c r="A238" s="8"/>
      <c r="B238" s="204" t="s">
        <v>380</v>
      </c>
      <c r="C238" s="205" t="s">
        <v>378</v>
      </c>
      <c r="D238" s="103" t="s">
        <v>287</v>
      </c>
      <c r="E238" s="87">
        <v>0</v>
      </c>
      <c r="F238" s="140">
        <v>0</v>
      </c>
      <c r="G238" s="87">
        <v>0</v>
      </c>
      <c r="H238" s="140">
        <v>0</v>
      </c>
      <c r="I238" s="140">
        <v>0</v>
      </c>
      <c r="J238" s="140">
        <v>0</v>
      </c>
    </row>
    <row r="239" spans="1:10" ht="27" hidden="1" customHeight="1">
      <c r="A239" s="8"/>
      <c r="B239" s="120"/>
      <c r="C239" s="118"/>
      <c r="D239" s="103"/>
      <c r="E239" s="87"/>
      <c r="F239" s="105"/>
      <c r="G239" s="87"/>
      <c r="H239" s="105"/>
      <c r="I239" s="105"/>
      <c r="J239" s="105"/>
    </row>
    <row r="240" spans="1:10" ht="48" hidden="1" customHeight="1">
      <c r="A240" s="8" t="s">
        <v>178</v>
      </c>
      <c r="B240" s="120" t="s">
        <v>177</v>
      </c>
      <c r="C240" s="8" t="s">
        <v>178</v>
      </c>
      <c r="D240" s="103" t="s">
        <v>69</v>
      </c>
      <c r="E240" s="87">
        <v>0</v>
      </c>
      <c r="F240" s="105">
        <v>0</v>
      </c>
      <c r="G240" s="87">
        <v>0</v>
      </c>
      <c r="H240" s="105">
        <v>0</v>
      </c>
      <c r="I240" s="105">
        <v>0</v>
      </c>
      <c r="J240" s="105">
        <v>0</v>
      </c>
    </row>
    <row r="241" spans="1:10" ht="32.25" customHeight="1">
      <c r="A241" s="93" t="s">
        <v>385</v>
      </c>
      <c r="B241" s="204" t="s">
        <v>381</v>
      </c>
      <c r="C241" s="130"/>
      <c r="D241" s="106"/>
      <c r="E241" s="140">
        <f>SUM(E242:E244)</f>
        <v>0</v>
      </c>
      <c r="F241" s="105">
        <f>SUM(F242:F244)</f>
        <v>0</v>
      </c>
      <c r="G241" s="140">
        <f>SUM(G242:G244)</f>
        <v>0</v>
      </c>
      <c r="H241" s="105">
        <f>SUM(H242:H244)</f>
        <v>111597.3</v>
      </c>
      <c r="I241" s="105">
        <f>SUM(I242:I244)</f>
        <v>82393.600000000006</v>
      </c>
      <c r="J241" s="105">
        <f>SUM(J242:J244)</f>
        <v>95764</v>
      </c>
    </row>
    <row r="242" spans="1:10" ht="51">
      <c r="A242" s="8" t="s">
        <v>385</v>
      </c>
      <c r="B242" s="204" t="s">
        <v>382</v>
      </c>
      <c r="C242" s="8" t="s">
        <v>385</v>
      </c>
      <c r="D242" s="103" t="s">
        <v>312</v>
      </c>
      <c r="E242" s="87">
        <v>0</v>
      </c>
      <c r="F242" s="105">
        <v>0</v>
      </c>
      <c r="G242" s="87">
        <v>0</v>
      </c>
      <c r="H242" s="105">
        <v>4158</v>
      </c>
      <c r="I242" s="105">
        <v>4164.5</v>
      </c>
      <c r="J242" s="105">
        <v>4164.5</v>
      </c>
    </row>
    <row r="243" spans="1:10" ht="38.25">
      <c r="A243" s="8" t="s">
        <v>385</v>
      </c>
      <c r="B243" s="204" t="s">
        <v>384</v>
      </c>
      <c r="C243" s="8" t="s">
        <v>385</v>
      </c>
      <c r="D243" s="103" t="s">
        <v>287</v>
      </c>
      <c r="E243" s="87">
        <v>0</v>
      </c>
      <c r="F243" s="105">
        <v>0</v>
      </c>
      <c r="G243" s="87">
        <v>0</v>
      </c>
      <c r="H243" s="105">
        <v>107439.3</v>
      </c>
      <c r="I243" s="105">
        <v>78229.100000000006</v>
      </c>
      <c r="J243" s="105">
        <v>91599.5</v>
      </c>
    </row>
    <row r="244" spans="1:10" ht="51">
      <c r="A244" s="8" t="s">
        <v>385</v>
      </c>
      <c r="B244" s="204" t="s">
        <v>383</v>
      </c>
      <c r="C244" s="8" t="s">
        <v>385</v>
      </c>
      <c r="D244" s="103" t="s">
        <v>323</v>
      </c>
      <c r="E244" s="87">
        <v>0</v>
      </c>
      <c r="F244" s="105">
        <v>0</v>
      </c>
      <c r="G244" s="87">
        <v>0</v>
      </c>
      <c r="H244" s="105">
        <v>0</v>
      </c>
      <c r="I244" s="105">
        <v>0</v>
      </c>
      <c r="J244" s="105">
        <v>0</v>
      </c>
    </row>
    <row r="245" spans="1:10" ht="25.5" customHeight="1">
      <c r="A245" s="9" t="s">
        <v>50</v>
      </c>
      <c r="B245" s="27"/>
      <c r="C245" s="24"/>
      <c r="D245" s="106"/>
      <c r="E245" s="152" t="e">
        <f>#REF!+E246+E253+E254</f>
        <v>#REF!</v>
      </c>
      <c r="F245" s="152" t="e">
        <f>#REF!+F246+F253+F254</f>
        <v>#REF!</v>
      </c>
      <c r="G245" s="152" t="e">
        <f>#REF!+G246+G253+G254</f>
        <v>#REF!</v>
      </c>
      <c r="H245" s="152" t="e">
        <f>#REF!+H246+H253+H254</f>
        <v>#REF!</v>
      </c>
      <c r="I245" s="152" t="e">
        <f>#REF!+I246+I253+I254</f>
        <v>#REF!</v>
      </c>
      <c r="J245" s="152" t="e">
        <f>#REF!+J246+J253+J254</f>
        <v>#REF!</v>
      </c>
    </row>
    <row r="246" spans="1:10" ht="50.25" customHeight="1">
      <c r="A246" s="95" t="s">
        <v>386</v>
      </c>
      <c r="B246" s="209" t="s">
        <v>387</v>
      </c>
      <c r="D246" s="106"/>
      <c r="E246" s="105">
        <f>SUM(E247:E249)</f>
        <v>0</v>
      </c>
      <c r="F246" s="105">
        <f>SUM(F247:F249)</f>
        <v>0</v>
      </c>
      <c r="G246" s="140">
        <f>SUM(G247:G249)</f>
        <v>0</v>
      </c>
      <c r="H246" s="105">
        <f>SUM(H247:H249)</f>
        <v>17101.400000000001</v>
      </c>
      <c r="I246" s="105">
        <f>SUM(I247:I249)</f>
        <v>16453.300000000003</v>
      </c>
      <c r="J246" s="105">
        <f>SUM(J247:J249)</f>
        <v>16453.300000000003</v>
      </c>
    </row>
    <row r="247" spans="1:10" ht="51">
      <c r="A247" s="22" t="s">
        <v>386</v>
      </c>
      <c r="B247" s="209" t="s">
        <v>388</v>
      </c>
      <c r="C247" s="22" t="s">
        <v>386</v>
      </c>
      <c r="D247" s="103" t="s">
        <v>312</v>
      </c>
      <c r="E247" s="110">
        <v>0</v>
      </c>
      <c r="F247" s="87">
        <v>0</v>
      </c>
      <c r="G247" s="110">
        <v>0</v>
      </c>
      <c r="H247" s="87">
        <v>5506.1</v>
      </c>
      <c r="I247" s="87">
        <v>5506.1</v>
      </c>
      <c r="J247" s="87">
        <v>5506.1</v>
      </c>
    </row>
    <row r="248" spans="1:10" ht="38.25">
      <c r="A248" s="22" t="s">
        <v>386</v>
      </c>
      <c r="B248" s="209" t="s">
        <v>390</v>
      </c>
      <c r="C248" s="22" t="s">
        <v>386</v>
      </c>
      <c r="D248" s="103" t="s">
        <v>287</v>
      </c>
      <c r="E248" s="110">
        <v>0</v>
      </c>
      <c r="F248" s="87">
        <v>0</v>
      </c>
      <c r="G248" s="110">
        <v>0</v>
      </c>
      <c r="H248" s="87">
        <v>11595.3</v>
      </c>
      <c r="I248" s="87">
        <v>10947.2</v>
      </c>
      <c r="J248" s="87">
        <v>10947.2</v>
      </c>
    </row>
    <row r="249" spans="1:10" ht="51">
      <c r="A249" s="22" t="s">
        <v>386</v>
      </c>
      <c r="B249" s="209" t="s">
        <v>389</v>
      </c>
      <c r="C249" s="22" t="s">
        <v>386</v>
      </c>
      <c r="D249" s="103" t="s">
        <v>323</v>
      </c>
      <c r="E249" s="110">
        <v>0</v>
      </c>
      <c r="F249" s="87">
        <v>0</v>
      </c>
      <c r="G249" s="110">
        <v>0</v>
      </c>
      <c r="H249" s="87">
        <v>0</v>
      </c>
      <c r="I249" s="87">
        <v>0</v>
      </c>
      <c r="J249" s="87">
        <v>0</v>
      </c>
    </row>
    <row r="250" spans="1:10" ht="51">
      <c r="A250" s="94" t="s">
        <v>391</v>
      </c>
      <c r="B250" s="209" t="s">
        <v>392</v>
      </c>
      <c r="C250" s="130"/>
      <c r="D250" s="130"/>
      <c r="E250" s="108"/>
      <c r="F250" s="87"/>
      <c r="G250" s="108"/>
      <c r="H250" s="87"/>
      <c r="I250" s="87"/>
      <c r="J250" s="87"/>
    </row>
    <row r="251" spans="1:10" ht="51">
      <c r="A251" s="11"/>
      <c r="B251" s="209" t="s">
        <v>393</v>
      </c>
      <c r="C251" s="211" t="s">
        <v>391</v>
      </c>
      <c r="D251" s="103" t="s">
        <v>287</v>
      </c>
      <c r="E251" s="110">
        <v>0</v>
      </c>
      <c r="F251" s="87">
        <v>0</v>
      </c>
      <c r="G251" s="108">
        <v>0</v>
      </c>
      <c r="H251" s="87">
        <v>3577.7</v>
      </c>
      <c r="I251" s="87">
        <v>3974.3</v>
      </c>
      <c r="J251" s="87">
        <v>5127.8</v>
      </c>
    </row>
    <row r="252" spans="1:10" ht="69.75" customHeight="1">
      <c r="A252" s="94" t="s">
        <v>394</v>
      </c>
      <c r="B252" s="209" t="s">
        <v>395</v>
      </c>
      <c r="C252" s="130"/>
      <c r="D252" s="130"/>
      <c r="E252" s="108"/>
      <c r="F252" s="87"/>
      <c r="G252" s="108"/>
      <c r="H252" s="87"/>
      <c r="I252" s="87"/>
      <c r="J252" s="87"/>
    </row>
    <row r="253" spans="1:10" ht="63.75">
      <c r="A253" s="11"/>
      <c r="B253" s="209" t="s">
        <v>400</v>
      </c>
      <c r="C253" s="211" t="s">
        <v>394</v>
      </c>
      <c r="D253" s="103" t="s">
        <v>287</v>
      </c>
      <c r="E253" s="110">
        <v>0</v>
      </c>
      <c r="F253" s="87">
        <v>0</v>
      </c>
      <c r="G253" s="108">
        <v>0</v>
      </c>
      <c r="H253" s="87">
        <v>68.7</v>
      </c>
      <c r="I253" s="87">
        <v>2.2999999999999998</v>
      </c>
      <c r="J253" s="87">
        <v>2.5</v>
      </c>
    </row>
    <row r="254" spans="1:10" ht="25.5">
      <c r="A254" s="93" t="s">
        <v>51</v>
      </c>
      <c r="B254" s="209" t="s">
        <v>396</v>
      </c>
      <c r="C254" s="130"/>
      <c r="D254" s="106"/>
      <c r="E254" s="140">
        <f t="shared" ref="E254:J254" si="67">E255</f>
        <v>0</v>
      </c>
      <c r="F254" s="140">
        <f t="shared" si="67"/>
        <v>0</v>
      </c>
      <c r="G254" s="140">
        <f t="shared" si="67"/>
        <v>0</v>
      </c>
      <c r="H254" s="105">
        <f t="shared" si="67"/>
        <v>752008</v>
      </c>
      <c r="I254" s="105">
        <f t="shared" si="67"/>
        <v>756600</v>
      </c>
      <c r="J254" s="105">
        <f t="shared" si="67"/>
        <v>759600</v>
      </c>
    </row>
    <row r="255" spans="1:10" ht="51">
      <c r="A255" s="8" t="s">
        <v>397</v>
      </c>
      <c r="B255" s="209" t="s">
        <v>398</v>
      </c>
      <c r="C255" s="8" t="s">
        <v>397</v>
      </c>
      <c r="D255" s="103" t="s">
        <v>312</v>
      </c>
      <c r="E255" s="87">
        <v>0</v>
      </c>
      <c r="F255" s="140">
        <v>0</v>
      </c>
      <c r="G255" s="87">
        <v>0</v>
      </c>
      <c r="H255" s="105">
        <v>752008</v>
      </c>
      <c r="I255" s="105">
        <v>756600</v>
      </c>
      <c r="J255" s="105">
        <v>759600</v>
      </c>
    </row>
    <row r="256" spans="1:10" ht="38.25">
      <c r="A256" s="8" t="s">
        <v>397</v>
      </c>
      <c r="B256" s="209" t="s">
        <v>401</v>
      </c>
      <c r="C256" s="8" t="s">
        <v>397</v>
      </c>
      <c r="D256" s="103" t="s">
        <v>287</v>
      </c>
      <c r="E256" s="87">
        <v>0</v>
      </c>
      <c r="F256" s="140">
        <v>0</v>
      </c>
      <c r="G256" s="87">
        <v>0</v>
      </c>
      <c r="H256" s="105">
        <v>0</v>
      </c>
      <c r="I256" s="105">
        <v>0</v>
      </c>
      <c r="J256" s="105">
        <v>0</v>
      </c>
    </row>
    <row r="257" spans="1:10" ht="51">
      <c r="A257" s="8" t="s">
        <v>397</v>
      </c>
      <c r="B257" s="209" t="s">
        <v>399</v>
      </c>
      <c r="C257" s="8" t="s">
        <v>397</v>
      </c>
      <c r="D257" s="103" t="s">
        <v>323</v>
      </c>
      <c r="E257" s="87">
        <v>0</v>
      </c>
      <c r="F257" s="140">
        <v>0</v>
      </c>
      <c r="G257" s="87">
        <v>0</v>
      </c>
      <c r="H257" s="105">
        <v>0</v>
      </c>
      <c r="I257" s="105">
        <v>0</v>
      </c>
      <c r="J257" s="105">
        <v>0</v>
      </c>
    </row>
    <row r="258" spans="1:10" ht="27" customHeight="1">
      <c r="A258" s="9" t="s">
        <v>52</v>
      </c>
      <c r="B258" s="27"/>
      <c r="C258" s="24"/>
      <c r="D258" s="106"/>
      <c r="E258" s="147" t="e">
        <f>#REF!+E263+E265</f>
        <v>#REF!</v>
      </c>
      <c r="F258" s="147" t="e">
        <f>#REF!+F263+F265</f>
        <v>#REF!</v>
      </c>
      <c r="G258" s="147" t="e">
        <f>#REF!+G263+G265</f>
        <v>#REF!</v>
      </c>
      <c r="H258" s="151" t="e">
        <f>#REF!+H263+H265</f>
        <v>#REF!</v>
      </c>
      <c r="I258" s="151" t="e">
        <f>#REF!+I263+I265</f>
        <v>#REF!</v>
      </c>
      <c r="J258" s="151" t="e">
        <f>#REF!+J263+J265</f>
        <v>#REF!</v>
      </c>
    </row>
    <row r="259" spans="1:10" ht="117" customHeight="1">
      <c r="A259" s="134" t="s">
        <v>422</v>
      </c>
      <c r="B259" s="164"/>
      <c r="C259" s="39"/>
      <c r="D259" s="112"/>
      <c r="E259" s="140"/>
      <c r="F259" s="87"/>
      <c r="G259" s="140"/>
      <c r="H259" s="87"/>
      <c r="I259" s="87"/>
      <c r="J259" s="87"/>
    </row>
    <row r="260" spans="1:10" ht="135">
      <c r="A260" s="133" t="s">
        <v>422</v>
      </c>
      <c r="B260" s="127" t="s">
        <v>423</v>
      </c>
      <c r="C260" s="133" t="s">
        <v>422</v>
      </c>
      <c r="D260" s="111" t="s">
        <v>312</v>
      </c>
      <c r="E260" s="140">
        <v>0</v>
      </c>
      <c r="F260" s="87">
        <v>0</v>
      </c>
      <c r="G260" s="140">
        <v>0</v>
      </c>
      <c r="H260" s="87">
        <v>0</v>
      </c>
      <c r="I260" s="87">
        <v>0</v>
      </c>
      <c r="J260" s="87">
        <v>0</v>
      </c>
    </row>
    <row r="261" spans="1:10" ht="67.5">
      <c r="A261" s="129" t="s">
        <v>420</v>
      </c>
      <c r="B261" s="164"/>
      <c r="C261" s="39"/>
      <c r="D261" s="112"/>
      <c r="E261" s="140"/>
      <c r="F261" s="87"/>
      <c r="G261" s="140"/>
      <c r="H261" s="87"/>
      <c r="I261" s="87"/>
      <c r="J261" s="87"/>
    </row>
    <row r="262" spans="1:10" ht="76.5" customHeight="1">
      <c r="A262" s="127" t="s">
        <v>420</v>
      </c>
      <c r="B262" s="127" t="s">
        <v>419</v>
      </c>
      <c r="C262" s="127" t="s">
        <v>420</v>
      </c>
      <c r="D262" s="112" t="s">
        <v>421</v>
      </c>
      <c r="E262" s="140">
        <v>0</v>
      </c>
      <c r="F262" s="87">
        <v>0</v>
      </c>
      <c r="G262" s="140">
        <v>0</v>
      </c>
      <c r="H262" s="87">
        <v>0</v>
      </c>
      <c r="I262" s="87">
        <v>0</v>
      </c>
      <c r="J262" s="87">
        <v>0</v>
      </c>
    </row>
    <row r="263" spans="1:10" ht="89.25" customHeight="1">
      <c r="A263" s="96" t="s">
        <v>416</v>
      </c>
      <c r="B263" s="88" t="s">
        <v>417</v>
      </c>
      <c r="D263" s="112"/>
      <c r="E263" s="208">
        <f>E264</f>
        <v>0</v>
      </c>
      <c r="F263" s="140">
        <f t="shared" ref="F263:J263" si="68">F264</f>
        <v>0</v>
      </c>
      <c r="G263" s="208">
        <f>G264</f>
        <v>0</v>
      </c>
      <c r="H263" s="108">
        <f t="shared" si="68"/>
        <v>0</v>
      </c>
      <c r="I263" s="108">
        <f t="shared" si="68"/>
        <v>0</v>
      </c>
      <c r="J263" s="108">
        <f t="shared" si="68"/>
        <v>0</v>
      </c>
    </row>
    <row r="264" spans="1:10" ht="77.25">
      <c r="A264" s="89" t="s">
        <v>416</v>
      </c>
      <c r="B264" s="88" t="s">
        <v>418</v>
      </c>
      <c r="C264" s="89" t="s">
        <v>416</v>
      </c>
      <c r="D264" s="111" t="s">
        <v>312</v>
      </c>
      <c r="E264" s="140">
        <v>0</v>
      </c>
      <c r="F264" s="87">
        <v>0</v>
      </c>
      <c r="G264" s="140">
        <v>0</v>
      </c>
      <c r="H264" s="87">
        <v>0</v>
      </c>
      <c r="I264" s="87">
        <v>0</v>
      </c>
      <c r="J264" s="87">
        <v>0</v>
      </c>
    </row>
    <row r="265" spans="1:10" ht="49.5" customHeight="1">
      <c r="A265" s="95" t="s">
        <v>412</v>
      </c>
      <c r="B265" s="209" t="s">
        <v>413</v>
      </c>
      <c r="D265" s="106"/>
      <c r="E265" s="140">
        <f t="shared" ref="E265:J265" si="69">SUM(E266:E267)</f>
        <v>0</v>
      </c>
      <c r="F265" s="140">
        <f t="shared" si="69"/>
        <v>0</v>
      </c>
      <c r="G265" s="140">
        <f t="shared" ref="G265" si="70">SUM(G266:G267)</f>
        <v>0</v>
      </c>
      <c r="H265" s="105">
        <f t="shared" si="69"/>
        <v>0</v>
      </c>
      <c r="I265" s="105">
        <f t="shared" si="69"/>
        <v>0</v>
      </c>
      <c r="J265" s="105">
        <f t="shared" si="69"/>
        <v>0</v>
      </c>
    </row>
    <row r="266" spans="1:10" ht="60">
      <c r="A266" s="22" t="s">
        <v>412</v>
      </c>
      <c r="B266" s="209" t="s">
        <v>414</v>
      </c>
      <c r="C266" s="22" t="s">
        <v>412</v>
      </c>
      <c r="D266" s="106" t="s">
        <v>323</v>
      </c>
      <c r="E266" s="87">
        <v>0</v>
      </c>
      <c r="F266" s="140">
        <v>0</v>
      </c>
      <c r="G266" s="87">
        <v>0</v>
      </c>
      <c r="H266" s="105"/>
      <c r="I266" s="105"/>
      <c r="J266" s="105"/>
    </row>
    <row r="267" spans="1:10" ht="38.25">
      <c r="A267" s="22" t="s">
        <v>412</v>
      </c>
      <c r="B267" s="209" t="s">
        <v>415</v>
      </c>
      <c r="C267" s="22" t="s">
        <v>412</v>
      </c>
      <c r="D267" s="103" t="s">
        <v>287</v>
      </c>
      <c r="E267" s="87">
        <v>0</v>
      </c>
      <c r="F267" s="140">
        <v>0</v>
      </c>
      <c r="G267" s="87">
        <v>0</v>
      </c>
      <c r="H267" s="105">
        <v>0</v>
      </c>
      <c r="I267" s="105">
        <v>0</v>
      </c>
      <c r="J267" s="105">
        <v>0</v>
      </c>
    </row>
    <row r="268" spans="1:10" ht="31.5" customHeight="1">
      <c r="A268" s="9" t="s">
        <v>410</v>
      </c>
      <c r="B268" s="27"/>
      <c r="C268" s="24"/>
      <c r="D268" s="106"/>
      <c r="E268" s="140"/>
      <c r="F268" s="87"/>
      <c r="G268" s="140"/>
      <c r="H268" s="87"/>
      <c r="I268" s="87"/>
      <c r="J268" s="87"/>
    </row>
    <row r="269" spans="1:10" ht="25.5">
      <c r="A269" s="8"/>
      <c r="B269" s="51" t="s">
        <v>106</v>
      </c>
      <c r="C269" s="8" t="s">
        <v>410</v>
      </c>
      <c r="D269" s="103"/>
      <c r="E269" s="140">
        <f>SUM(E270:E273)</f>
        <v>0</v>
      </c>
      <c r="F269" s="140">
        <f>SUM(F270:F273)</f>
        <v>0</v>
      </c>
      <c r="G269" s="140">
        <f>SUM(G270:G273)</f>
        <v>0</v>
      </c>
      <c r="H269" s="105">
        <f>SUM(H270:H273)</f>
        <v>0</v>
      </c>
      <c r="I269" s="105">
        <f>SUM(I270:I273)</f>
        <v>0</v>
      </c>
      <c r="J269" s="105">
        <f>SUM(J270:J273)</f>
        <v>0</v>
      </c>
    </row>
    <row r="270" spans="1:10" ht="51">
      <c r="A270" s="8" t="s">
        <v>410</v>
      </c>
      <c r="B270" s="51" t="s">
        <v>107</v>
      </c>
      <c r="C270" s="8" t="s">
        <v>410</v>
      </c>
      <c r="D270" s="111" t="s">
        <v>312</v>
      </c>
      <c r="E270" s="140">
        <v>0</v>
      </c>
      <c r="F270" s="140">
        <v>0</v>
      </c>
      <c r="G270" s="140">
        <v>0</v>
      </c>
      <c r="H270" s="105">
        <v>0</v>
      </c>
      <c r="I270" s="105">
        <v>0</v>
      </c>
      <c r="J270" s="105">
        <v>0</v>
      </c>
    </row>
    <row r="271" spans="1:10" ht="89.25" customHeight="1">
      <c r="A271" s="8" t="s">
        <v>410</v>
      </c>
      <c r="B271" s="51" t="s">
        <v>108</v>
      </c>
      <c r="C271" s="8" t="s">
        <v>410</v>
      </c>
      <c r="D271" s="103" t="s">
        <v>411</v>
      </c>
      <c r="E271" s="140">
        <v>0</v>
      </c>
      <c r="F271" s="140">
        <v>0</v>
      </c>
      <c r="G271" s="140">
        <v>0</v>
      </c>
      <c r="H271" s="105">
        <v>0</v>
      </c>
      <c r="I271" s="105">
        <v>0</v>
      </c>
      <c r="J271" s="105">
        <v>0</v>
      </c>
    </row>
    <row r="272" spans="1:10" ht="51.75">
      <c r="A272" s="8" t="s">
        <v>410</v>
      </c>
      <c r="B272" s="51" t="s">
        <v>109</v>
      </c>
      <c r="C272" s="8" t="s">
        <v>410</v>
      </c>
      <c r="D272" s="113" t="s">
        <v>313</v>
      </c>
      <c r="E272" s="140">
        <v>0</v>
      </c>
      <c r="F272" s="140">
        <v>0</v>
      </c>
      <c r="G272" s="140">
        <v>0</v>
      </c>
      <c r="H272" s="105">
        <v>0</v>
      </c>
      <c r="I272" s="105">
        <v>0</v>
      </c>
      <c r="J272" s="105">
        <v>0</v>
      </c>
    </row>
    <row r="273" spans="1:10" ht="58.5" customHeight="1">
      <c r="A273" s="8" t="s">
        <v>410</v>
      </c>
      <c r="B273" s="51" t="s">
        <v>110</v>
      </c>
      <c r="C273" s="8" t="s">
        <v>410</v>
      </c>
      <c r="D273" s="103" t="s">
        <v>323</v>
      </c>
      <c r="E273" s="140">
        <v>0</v>
      </c>
      <c r="F273" s="140">
        <v>0</v>
      </c>
      <c r="G273" s="140">
        <v>0</v>
      </c>
      <c r="H273" s="105">
        <v>0</v>
      </c>
      <c r="I273" s="105">
        <v>0</v>
      </c>
      <c r="J273" s="105">
        <v>0</v>
      </c>
    </row>
    <row r="274" spans="1:10" ht="125.25" customHeight="1">
      <c r="A274" s="95" t="s">
        <v>404</v>
      </c>
      <c r="B274" s="209" t="s">
        <v>405</v>
      </c>
      <c r="D274" s="26"/>
      <c r="E274" s="207">
        <f t="shared" ref="E274:J276" si="71">E275</f>
        <v>0</v>
      </c>
      <c r="F274" s="207">
        <f t="shared" si="71"/>
        <v>0</v>
      </c>
      <c r="G274" s="207">
        <f t="shared" si="71"/>
        <v>0</v>
      </c>
      <c r="H274" s="46">
        <f t="shared" si="71"/>
        <v>0</v>
      </c>
      <c r="I274" s="46">
        <f t="shared" si="71"/>
        <v>0</v>
      </c>
      <c r="J274" s="46">
        <f t="shared" si="71"/>
        <v>0</v>
      </c>
    </row>
    <row r="275" spans="1:10" ht="82.5" customHeight="1">
      <c r="A275" s="22"/>
      <c r="B275" s="209" t="s">
        <v>406</v>
      </c>
      <c r="C275" s="268" t="s">
        <v>404</v>
      </c>
      <c r="D275" s="210" t="s">
        <v>323</v>
      </c>
      <c r="E275" s="207">
        <v>0</v>
      </c>
      <c r="F275" s="207">
        <v>0</v>
      </c>
      <c r="G275" s="207">
        <v>0</v>
      </c>
      <c r="H275" s="46">
        <v>0</v>
      </c>
      <c r="I275" s="46">
        <v>0</v>
      </c>
      <c r="J275" s="46">
        <v>0</v>
      </c>
    </row>
    <row r="276" spans="1:10" ht="82.5" customHeight="1">
      <c r="A276" s="95" t="s">
        <v>409</v>
      </c>
      <c r="B276" s="209" t="s">
        <v>407</v>
      </c>
      <c r="D276" s="210"/>
      <c r="E276" s="207">
        <f t="shared" si="71"/>
        <v>0</v>
      </c>
      <c r="F276" s="207">
        <f t="shared" si="71"/>
        <v>0</v>
      </c>
      <c r="G276" s="207">
        <f t="shared" si="71"/>
        <v>0</v>
      </c>
      <c r="H276" s="207">
        <f t="shared" si="71"/>
        <v>0</v>
      </c>
      <c r="I276" s="207">
        <f t="shared" si="71"/>
        <v>0</v>
      </c>
      <c r="J276" s="207">
        <f t="shared" si="71"/>
        <v>0</v>
      </c>
    </row>
    <row r="277" spans="1:10" ht="82.5" customHeight="1">
      <c r="A277" s="22"/>
      <c r="B277" s="209" t="s">
        <v>408</v>
      </c>
      <c r="C277" s="268" t="s">
        <v>409</v>
      </c>
      <c r="D277" s="210" t="s">
        <v>323</v>
      </c>
      <c r="E277" s="207">
        <v>0</v>
      </c>
      <c r="F277" s="207">
        <v>0</v>
      </c>
      <c r="G277" s="207">
        <v>0</v>
      </c>
      <c r="H277" s="207">
        <v>0</v>
      </c>
      <c r="I277" s="207">
        <v>0</v>
      </c>
      <c r="J277" s="207">
        <v>0</v>
      </c>
    </row>
    <row r="278" spans="1:10" ht="54" customHeight="1">
      <c r="A278" s="129" t="s">
        <v>175</v>
      </c>
      <c r="B278" s="128" t="s">
        <v>176</v>
      </c>
      <c r="C278" s="100"/>
      <c r="D278" s="118"/>
      <c r="E278" s="206">
        <f>SUM(E279)</f>
        <v>0</v>
      </c>
      <c r="F278" s="206">
        <f t="shared" ref="F278:J278" si="72">SUM(F279)</f>
        <v>0</v>
      </c>
      <c r="G278" s="206">
        <f>SUM(G279)</f>
        <v>0</v>
      </c>
      <c r="H278" s="53">
        <f t="shared" si="72"/>
        <v>0</v>
      </c>
      <c r="I278" s="53">
        <f t="shared" si="72"/>
        <v>0</v>
      </c>
      <c r="J278" s="53">
        <f t="shared" si="72"/>
        <v>0</v>
      </c>
    </row>
    <row r="279" spans="1:10" ht="52.5" customHeight="1">
      <c r="A279" s="127" t="s">
        <v>402</v>
      </c>
      <c r="B279" s="128" t="s">
        <v>403</v>
      </c>
      <c r="C279" s="127" t="s">
        <v>402</v>
      </c>
      <c r="D279" s="210" t="s">
        <v>287</v>
      </c>
      <c r="E279" s="206">
        <v>0</v>
      </c>
      <c r="F279" s="207">
        <v>0</v>
      </c>
      <c r="G279" s="206">
        <v>0</v>
      </c>
      <c r="H279" s="119">
        <v>0</v>
      </c>
      <c r="I279" s="119">
        <v>0</v>
      </c>
      <c r="J279" s="119">
        <v>0</v>
      </c>
    </row>
    <row r="280" spans="1:10" ht="60.75" hidden="1" customHeight="1">
      <c r="A280" s="94" t="s">
        <v>66</v>
      </c>
      <c r="B280" s="47" t="s">
        <v>102</v>
      </c>
      <c r="D280" s="24"/>
      <c r="E280" s="49">
        <f t="shared" ref="E280:J280" si="73">SUM(E281:E283)</f>
        <v>0</v>
      </c>
      <c r="F280" s="46">
        <v>0</v>
      </c>
      <c r="G280" s="169">
        <f t="shared" ref="G280" si="74">SUM(G281:G283)</f>
        <v>0</v>
      </c>
      <c r="H280" s="46">
        <f t="shared" si="73"/>
        <v>0</v>
      </c>
      <c r="I280" s="46">
        <f t="shared" si="73"/>
        <v>0</v>
      </c>
      <c r="J280" s="46">
        <f t="shared" si="73"/>
        <v>0</v>
      </c>
    </row>
    <row r="281" spans="1:10" ht="65.25" hidden="1" customHeight="1">
      <c r="A281" s="11" t="s">
        <v>66</v>
      </c>
      <c r="B281" s="47" t="s">
        <v>101</v>
      </c>
      <c r="C281" s="30" t="s">
        <v>66</v>
      </c>
      <c r="D281" s="26" t="s">
        <v>71</v>
      </c>
      <c r="E281" s="53">
        <v>0</v>
      </c>
      <c r="F281" s="46">
        <v>0</v>
      </c>
      <c r="G281" s="53">
        <v>0</v>
      </c>
      <c r="H281" s="46">
        <v>0</v>
      </c>
      <c r="I281" s="46">
        <v>0</v>
      </c>
      <c r="J281" s="46">
        <v>0</v>
      </c>
    </row>
    <row r="282" spans="1:10" ht="65.25" hidden="1" customHeight="1">
      <c r="A282" s="11" t="s">
        <v>66</v>
      </c>
      <c r="B282" s="47" t="s">
        <v>100</v>
      </c>
      <c r="C282" s="30" t="s">
        <v>66</v>
      </c>
      <c r="D282" s="26" t="s">
        <v>70</v>
      </c>
      <c r="E282" s="53">
        <v>0</v>
      </c>
      <c r="F282" s="46">
        <v>0</v>
      </c>
      <c r="G282" s="53">
        <v>0</v>
      </c>
      <c r="H282" s="46">
        <v>0</v>
      </c>
      <c r="I282" s="46">
        <v>0</v>
      </c>
      <c r="J282" s="46">
        <v>0</v>
      </c>
    </row>
    <row r="283" spans="1:10" ht="59.25" hidden="1" customHeight="1">
      <c r="A283" s="11" t="s">
        <v>66</v>
      </c>
      <c r="B283" s="47" t="s">
        <v>99</v>
      </c>
      <c r="C283" s="30" t="s">
        <v>66</v>
      </c>
      <c r="D283" s="26" t="s">
        <v>69</v>
      </c>
      <c r="E283" s="107">
        <v>0</v>
      </c>
      <c r="F283" s="105">
        <v>0</v>
      </c>
      <c r="G283" s="107">
        <v>0</v>
      </c>
      <c r="H283" s="46">
        <v>0</v>
      </c>
      <c r="I283" s="46">
        <v>0</v>
      </c>
      <c r="J283" s="46">
        <v>0</v>
      </c>
    </row>
    <row r="284" spans="1:10" ht="21.75" hidden="1" customHeight="1">
      <c r="A284" s="9" t="s">
        <v>53</v>
      </c>
      <c r="B284" s="4"/>
      <c r="C284" s="3"/>
      <c r="D284" s="3"/>
      <c r="E284" s="75" t="e">
        <f>E6+E37+E42+E45+#REF!+#REF!+#REF!+E52+#REF!+E54+#REF!+#REF!+E63+E67+E73+#REF!+#REF!+#REF!+#REF!+E78+#REF!+E81+E83+E87+E89+E98+E101+E103+E120+E124+E127+E133+E136+E139+#REF!+E141+E143+E205+E211+E221+E223+E245+E258+E269+#REF!+E278+E280</f>
        <v>#REF!</v>
      </c>
      <c r="F284" s="75" t="e">
        <f>F6+F37+F42+F45+#REF!+#REF!+#REF!+F52+#REF!+F54+#REF!+#REF!+F63+F67+F73+#REF!+#REF!+#REF!+#REF!+F78+#REF!+F81+F83+F87+F89+F98+F101+F103+F120+F124+F127+F133+F136+F139+#REF!+F141+F143+F205+F211+F221+F223+F245+F258+F269+#REF!+F278+F280</f>
        <v>#REF!</v>
      </c>
      <c r="G284" s="75" t="e">
        <f>G6+G37+G42+G45+#REF!+#REF!+#REF!+G52+#REF!+G54+#REF!+#REF!+G63+G67+G73+#REF!+#REF!+#REF!+#REF!+G78+#REF!+G81+G83+G87+G89+G98+G101+G103+G120+G124+G127+G133+G136+G139+#REF!+G141+G143+G205+G211+G221+G223+G245+G258+G269+#REF!+G278+G280</f>
        <v>#REF!</v>
      </c>
      <c r="H284" s="75" t="e">
        <f>H6+H37+H42+H45+#REF!+#REF!+#REF!+H52+#REF!+H54+#REF!+#REF!+H63+H67+H73+#REF!+#REF!+#REF!+#REF!+H78+#REF!+H81+H83+H87+H89+H98+H101+H103+H120+H124+H127+H133+H136+H139+#REF!+H141+H143+H205+H211+H221+H223+H245+H258+H269+#REF!+H278+H280</f>
        <v>#REF!</v>
      </c>
      <c r="I284" s="75" t="e">
        <f>I6+I37+I42+I45+#REF!+#REF!+#REF!+I52+#REF!+I54+#REF!+#REF!+I63+I67+I73+#REF!+#REF!+#REF!+#REF!+I78+#REF!+I81+I83+I87+I89+I98+I101+I103+I120+I124+I127+I133+I136+I139+#REF!+I141+I143+I205+I211+I221+I223+I245+I258+I269+#REF!+I278+I280</f>
        <v>#REF!</v>
      </c>
      <c r="J284" s="75" t="e">
        <f>J6+J37+J42+J45+#REF!+#REF!+#REF!+J52+#REF!+J54+#REF!+#REF!+J63+J67+J73+#REF!+#REF!+#REF!+#REF!+J78+#REF!+J81+J83+J87+J89+J98+J101+J103+J120+J124+J127+J133+J136+J139+#REF!+J141+J143+J205+J211+J221+J223+J245+J258+J269+#REF!+J278+J280</f>
        <v>#REF!</v>
      </c>
    </row>
    <row r="285" spans="1:10" ht="48" hidden="1" customHeight="1">
      <c r="A285" s="267" t="s">
        <v>54</v>
      </c>
      <c r="B285" s="267"/>
      <c r="C285" s="1"/>
      <c r="D285" s="1"/>
      <c r="E285" s="1"/>
      <c r="F285" s="1"/>
      <c r="G285" s="1"/>
      <c r="H285" s="1"/>
      <c r="I285" s="1"/>
      <c r="J285" s="1"/>
    </row>
    <row r="286" spans="1:10" ht="41.25" customHeight="1">
      <c r="A286" s="266"/>
      <c r="B286" s="266"/>
      <c r="C286" s="266"/>
      <c r="D286" s="266"/>
      <c r="E286" s="266"/>
      <c r="F286" s="266"/>
      <c r="G286" s="266"/>
      <c r="H286" s="266"/>
      <c r="I286" s="266"/>
      <c r="J286" s="266"/>
    </row>
    <row r="288" spans="1:10">
      <c r="E288" s="141"/>
    </row>
  </sheetData>
  <mergeCells count="217">
    <mergeCell ref="J74:J75"/>
    <mergeCell ref="I74:I75"/>
    <mergeCell ref="B68:B69"/>
    <mergeCell ref="C68:C69"/>
    <mergeCell ref="D68:D69"/>
    <mergeCell ref="E68:E69"/>
    <mergeCell ref="F68:F69"/>
    <mergeCell ref="G68:G69"/>
    <mergeCell ref="H68:H69"/>
    <mergeCell ref="I68:I69"/>
    <mergeCell ref="J68:J69"/>
    <mergeCell ref="A286:J286"/>
    <mergeCell ref="C117:C118"/>
    <mergeCell ref="D117:D118"/>
    <mergeCell ref="E117:E118"/>
    <mergeCell ref="F117:F118"/>
    <mergeCell ref="G117:G118"/>
    <mergeCell ref="H117:H118"/>
    <mergeCell ref="I117:I118"/>
    <mergeCell ref="J117:J118"/>
    <mergeCell ref="A285:B285"/>
    <mergeCell ref="B117:B118"/>
    <mergeCell ref="G63:G64"/>
    <mergeCell ref="G74:G75"/>
    <mergeCell ref="F54:F56"/>
    <mergeCell ref="F63:F64"/>
    <mergeCell ref="F74:F75"/>
    <mergeCell ref="I13:I14"/>
    <mergeCell ref="I21:I24"/>
    <mergeCell ref="H13:H14"/>
    <mergeCell ref="I63:I64"/>
    <mergeCell ref="G52:G53"/>
    <mergeCell ref="G21:G24"/>
    <mergeCell ref="G46:G47"/>
    <mergeCell ref="G43:G44"/>
    <mergeCell ref="G26:G27"/>
    <mergeCell ref="F46:F47"/>
    <mergeCell ref="F21:F24"/>
    <mergeCell ref="F43:F44"/>
    <mergeCell ref="F26:F27"/>
    <mergeCell ref="H74:H75"/>
    <mergeCell ref="F52:F53"/>
    <mergeCell ref="F29:F30"/>
    <mergeCell ref="G29:G30"/>
    <mergeCell ref="H29:H30"/>
    <mergeCell ref="I29:I30"/>
    <mergeCell ref="J43:J44"/>
    <mergeCell ref="I43:I44"/>
    <mergeCell ref="I46:I47"/>
    <mergeCell ref="J46:J47"/>
    <mergeCell ref="J21:J24"/>
    <mergeCell ref="H16:H17"/>
    <mergeCell ref="H43:H44"/>
    <mergeCell ref="H46:H47"/>
    <mergeCell ref="H52:H53"/>
    <mergeCell ref="H21:H24"/>
    <mergeCell ref="H26:H27"/>
    <mergeCell ref="I26:I27"/>
    <mergeCell ref="I52:I53"/>
    <mergeCell ref="J52:J53"/>
    <mergeCell ref="I49:I50"/>
    <mergeCell ref="J49:J50"/>
    <mergeCell ref="J26:J27"/>
    <mergeCell ref="J29:J30"/>
    <mergeCell ref="J32:J33"/>
    <mergeCell ref="J35:J36"/>
    <mergeCell ref="H3:J3"/>
    <mergeCell ref="A1:J1"/>
    <mergeCell ref="A2:J2"/>
    <mergeCell ref="A3:A4"/>
    <mergeCell ref="B3:C3"/>
    <mergeCell ref="D3:D4"/>
    <mergeCell ref="E3:E4"/>
    <mergeCell ref="G3:G4"/>
    <mergeCell ref="F3:F4"/>
    <mergeCell ref="B46:B47"/>
    <mergeCell ref="C46:C47"/>
    <mergeCell ref="D46:D47"/>
    <mergeCell ref="B21:B24"/>
    <mergeCell ref="C21:C24"/>
    <mergeCell ref="D21:D24"/>
    <mergeCell ref="D13:D14"/>
    <mergeCell ref="E13:E14"/>
    <mergeCell ref="E16:E17"/>
    <mergeCell ref="E21:E24"/>
    <mergeCell ref="B26:B27"/>
    <mergeCell ref="B29:B30"/>
    <mergeCell ref="C26:C27"/>
    <mergeCell ref="C29:C30"/>
    <mergeCell ref="D26:D27"/>
    <mergeCell ref="D29:D30"/>
    <mergeCell ref="E26:E27"/>
    <mergeCell ref="B43:B44"/>
    <mergeCell ref="C43:C44"/>
    <mergeCell ref="D43:D44"/>
    <mergeCell ref="E43:E44"/>
    <mergeCell ref="E46:E47"/>
    <mergeCell ref="E29:E30"/>
    <mergeCell ref="B32:B33"/>
    <mergeCell ref="J8:J11"/>
    <mergeCell ref="B16:B17"/>
    <mergeCell ref="C16:C17"/>
    <mergeCell ref="D16:D17"/>
    <mergeCell ref="F16:F17"/>
    <mergeCell ref="F13:F14"/>
    <mergeCell ref="C8:C11"/>
    <mergeCell ref="D8:D11"/>
    <mergeCell ref="E8:E11"/>
    <mergeCell ref="B8:B11"/>
    <mergeCell ref="F8:F11"/>
    <mergeCell ref="G8:G11"/>
    <mergeCell ref="H8:H11"/>
    <mergeCell ref="I8:I11"/>
    <mergeCell ref="B13:B14"/>
    <mergeCell ref="C13:C14"/>
    <mergeCell ref="G13:G14"/>
    <mergeCell ref="G16:G17"/>
    <mergeCell ref="J13:J14"/>
    <mergeCell ref="I16:I17"/>
    <mergeCell ref="J16:J17"/>
    <mergeCell ref="G111:G112"/>
    <mergeCell ref="H111:H112"/>
    <mergeCell ref="D111:D112"/>
    <mergeCell ref="E111:E112"/>
    <mergeCell ref="C111:C112"/>
    <mergeCell ref="B111:B112"/>
    <mergeCell ref="D108:D109"/>
    <mergeCell ref="I114:I115"/>
    <mergeCell ref="H114:H115"/>
    <mergeCell ref="G114:G115"/>
    <mergeCell ref="F111:F112"/>
    <mergeCell ref="F114:F115"/>
    <mergeCell ref="I108:I109"/>
    <mergeCell ref="H108:H109"/>
    <mergeCell ref="B108:B109"/>
    <mergeCell ref="E108:E109"/>
    <mergeCell ref="F108:F109"/>
    <mergeCell ref="G108:G109"/>
    <mergeCell ref="D114:D115"/>
    <mergeCell ref="E114:E115"/>
    <mergeCell ref="C114:C115"/>
    <mergeCell ref="B114:B115"/>
    <mergeCell ref="I111:I112"/>
    <mergeCell ref="J111:J112"/>
    <mergeCell ref="J114:J115"/>
    <mergeCell ref="B52:B53"/>
    <mergeCell ref="C52:C53"/>
    <mergeCell ref="D52:D53"/>
    <mergeCell ref="E52:E53"/>
    <mergeCell ref="D74:D75"/>
    <mergeCell ref="E54:E56"/>
    <mergeCell ref="E74:E75"/>
    <mergeCell ref="E63:E64"/>
    <mergeCell ref="B74:B75"/>
    <mergeCell ref="C74:C75"/>
    <mergeCell ref="B63:B64"/>
    <mergeCell ref="C63:C64"/>
    <mergeCell ref="D63:D64"/>
    <mergeCell ref="B54:B56"/>
    <mergeCell ref="C54:C56"/>
    <mergeCell ref="D54:D56"/>
    <mergeCell ref="J105:J106"/>
    <mergeCell ref="J58:J59"/>
    <mergeCell ref="C61:C62"/>
    <mergeCell ref="D61:D62"/>
    <mergeCell ref="E61:E62"/>
    <mergeCell ref="F61:F62"/>
    <mergeCell ref="B49:B50"/>
    <mergeCell ref="C49:C50"/>
    <mergeCell ref="D49:D50"/>
    <mergeCell ref="E49:E50"/>
    <mergeCell ref="F49:F50"/>
    <mergeCell ref="G49:G50"/>
    <mergeCell ref="H49:H50"/>
    <mergeCell ref="J108:J109"/>
    <mergeCell ref="B105:B106"/>
    <mergeCell ref="C105:C106"/>
    <mergeCell ref="D105:D106"/>
    <mergeCell ref="E105:E106"/>
    <mergeCell ref="F105:F106"/>
    <mergeCell ref="G105:G106"/>
    <mergeCell ref="H105:H106"/>
    <mergeCell ref="I105:I106"/>
    <mergeCell ref="J63:J64"/>
    <mergeCell ref="I54:I56"/>
    <mergeCell ref="H54:H56"/>
    <mergeCell ref="J54:J56"/>
    <mergeCell ref="H63:H64"/>
    <mergeCell ref="J61:J62"/>
    <mergeCell ref="G54:G56"/>
    <mergeCell ref="B61:B62"/>
    <mergeCell ref="G61:G62"/>
    <mergeCell ref="H61:H62"/>
    <mergeCell ref="I61:I62"/>
    <mergeCell ref="B58:B59"/>
    <mergeCell ref="C58:C59"/>
    <mergeCell ref="D58:D59"/>
    <mergeCell ref="E58:E59"/>
    <mergeCell ref="F58:F59"/>
    <mergeCell ref="G58:G59"/>
    <mergeCell ref="H58:H59"/>
    <mergeCell ref="I58:I59"/>
    <mergeCell ref="C32:C33"/>
    <mergeCell ref="B35:B36"/>
    <mergeCell ref="C35:C36"/>
    <mergeCell ref="D32:D33"/>
    <mergeCell ref="E32:E33"/>
    <mergeCell ref="F32:F33"/>
    <mergeCell ref="G32:G33"/>
    <mergeCell ref="H32:H33"/>
    <mergeCell ref="I32:I33"/>
    <mergeCell ref="D35:D36"/>
    <mergeCell ref="E35:E36"/>
    <mergeCell ref="F35:F36"/>
    <mergeCell ref="G35:G36"/>
    <mergeCell ref="H35:H36"/>
    <mergeCell ref="I35:I36"/>
  </mergeCells>
  <pageMargins left="0.59055118110236227" right="0.19685039370078741" top="0.19685039370078741" bottom="0.19685039370078741" header="0.31496062992125984" footer="0.31496062992125984"/>
  <pageSetup paperSize="9" scale="60"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Fo4</dc:creator>
  <cp:lastModifiedBy>Fo4</cp:lastModifiedBy>
  <cp:lastPrinted>2025-11-13T08:24:21Z</cp:lastPrinted>
  <dcterms:created xsi:type="dcterms:W3CDTF">2018-03-15T08:12:17Z</dcterms:created>
  <dcterms:modified xsi:type="dcterms:W3CDTF">2025-11-13T08:26:55Z</dcterms:modified>
</cp:coreProperties>
</file>